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2"/>
  </bookViews>
  <sheets>
    <sheet name="Summary" sheetId="31" r:id="rId1"/>
    <sheet name="Squared difference" sheetId="32" r:id="rId2"/>
    <sheet name="Standard Deviation" sheetId="33" r:id="rId3"/>
    <sheet name="Scots" sheetId="1" r:id="rId4"/>
    <sheet name="English" sheetId="2" r:id="rId5"/>
    <sheet name="Gaelicl" sheetId="3" r:id="rId6"/>
    <sheet name="Swedish" sheetId="4" r:id="rId7"/>
    <sheet name="Gaelic S" sheetId="5" r:id="rId8"/>
    <sheet name="Lithuanian" sheetId="6" r:id="rId9"/>
    <sheet name="Belorus" sheetId="7" r:id="rId10"/>
    <sheet name="Romany" sheetId="8" r:id="rId11"/>
    <sheet name="Icelandic" sheetId="9" r:id="rId12"/>
    <sheet name="Danish" sheetId="10" r:id="rId13"/>
    <sheet name="Greek" sheetId="11" r:id="rId14"/>
    <sheet name="Cyrmaeg" sheetId="12" r:id="rId15"/>
    <sheet name="Faroese" sheetId="13" r:id="rId16"/>
    <sheet name="Hungarian" sheetId="14" r:id="rId17"/>
    <sheet name="Latvian" sheetId="15" r:id="rId18"/>
    <sheet name="Osetin" sheetId="16" r:id="rId19"/>
    <sheet name="Norwegian" sheetId="17" r:id="rId20"/>
    <sheet name="Catalan" sheetId="18" r:id="rId21"/>
    <sheet name="Slovak" sheetId="19" r:id="rId22"/>
    <sheet name="Latin 2" sheetId="20" r:id="rId23"/>
    <sheet name="Albanian" sheetId="21" r:id="rId24"/>
    <sheet name="Veps" sheetId="22" r:id="rId25"/>
    <sheet name="Portuguese" sheetId="23" r:id="rId26"/>
    <sheet name="Romanian" sheetId="24" r:id="rId27"/>
    <sheet name="Galician" sheetId="25" r:id="rId28"/>
    <sheet name="Sammarinese" sheetId="26" r:id="rId29"/>
    <sheet name="French" sheetId="27" r:id="rId30"/>
    <sheet name="German" sheetId="28" r:id="rId31"/>
  </sheets>
  <calcPr calcId="144525"/>
</workbook>
</file>

<file path=xl/calcChain.xml><?xml version="1.0" encoding="utf-8"?>
<calcChain xmlns="http://schemas.openxmlformats.org/spreadsheetml/2006/main">
  <c r="K11" i="33" l="1"/>
  <c r="K17" i="33"/>
  <c r="K12" i="33"/>
  <c r="K15" i="33"/>
  <c r="K5" i="33"/>
  <c r="K14" i="33"/>
  <c r="K19" i="33"/>
  <c r="K4" i="33"/>
  <c r="K8" i="33"/>
  <c r="K21" i="33"/>
  <c r="K10" i="33"/>
  <c r="K18" i="33"/>
  <c r="K20" i="33"/>
  <c r="K9" i="33"/>
  <c r="K7" i="33"/>
  <c r="K16" i="33"/>
  <c r="K6" i="33"/>
  <c r="K13" i="33"/>
  <c r="K3" i="33"/>
  <c r="K2" i="33"/>
  <c r="H13" i="33"/>
  <c r="H16" i="33"/>
  <c r="H14" i="33"/>
  <c r="H15" i="33"/>
  <c r="H7" i="33"/>
  <c r="H17" i="33"/>
  <c r="H19" i="33"/>
  <c r="H4" i="33"/>
  <c r="H11" i="33"/>
  <c r="H21" i="33"/>
  <c r="H5" i="33"/>
  <c r="H18" i="33"/>
  <c r="H20" i="33"/>
  <c r="H12" i="33"/>
  <c r="H6" i="33"/>
  <c r="H10" i="33"/>
  <c r="H8" i="33"/>
  <c r="H9" i="33"/>
  <c r="H3" i="33"/>
  <c r="H2" i="33"/>
  <c r="E12" i="33"/>
  <c r="E18" i="33"/>
  <c r="E11" i="33"/>
  <c r="E13" i="33"/>
  <c r="E5" i="33"/>
  <c r="E10" i="33"/>
  <c r="E16" i="33"/>
  <c r="E4" i="33"/>
  <c r="E8" i="33"/>
  <c r="E21" i="33"/>
  <c r="E15" i="33"/>
  <c r="E17" i="33"/>
  <c r="E20" i="33"/>
  <c r="E9" i="33"/>
  <c r="E7" i="33"/>
  <c r="E19" i="33"/>
  <c r="E6" i="33"/>
  <c r="E14" i="33"/>
  <c r="E3" i="33"/>
  <c r="E2" i="33"/>
  <c r="B13" i="33"/>
  <c r="B15" i="33"/>
  <c r="B14" i="33"/>
  <c r="B16" i="33"/>
  <c r="B9" i="33"/>
  <c r="B17" i="33"/>
  <c r="B19" i="33"/>
  <c r="B8" i="33"/>
  <c r="B12" i="33"/>
  <c r="B21" i="33"/>
  <c r="B3" i="33"/>
  <c r="B18" i="33"/>
  <c r="B20" i="33"/>
  <c r="B11" i="33"/>
  <c r="B4" i="33"/>
  <c r="B10" i="33"/>
  <c r="B7" i="33"/>
  <c r="B5" i="33"/>
  <c r="B6" i="33"/>
  <c r="B2" i="33"/>
  <c r="K13" i="32"/>
  <c r="K17" i="32"/>
  <c r="K20" i="32"/>
  <c r="K12" i="32"/>
  <c r="K5" i="32"/>
  <c r="K6" i="32"/>
  <c r="K8" i="32"/>
  <c r="K10" i="32"/>
  <c r="K4" i="32"/>
  <c r="K21" i="32"/>
  <c r="K14" i="32"/>
  <c r="K15" i="32"/>
  <c r="K9" i="32"/>
  <c r="K18" i="32"/>
  <c r="K16" i="32"/>
  <c r="K19" i="32"/>
  <c r="K11" i="32"/>
  <c r="H18" i="32"/>
  <c r="H20" i="32"/>
  <c r="H19" i="32"/>
  <c r="H12" i="32"/>
  <c r="H14" i="32"/>
  <c r="H6" i="32"/>
  <c r="H10" i="32"/>
  <c r="H15" i="32"/>
  <c r="H4" i="32"/>
  <c r="H21" i="32"/>
  <c r="H13" i="32"/>
  <c r="H17" i="32"/>
  <c r="H5" i="32"/>
  <c r="H16" i="32"/>
  <c r="H8" i="32"/>
  <c r="H9" i="32"/>
  <c r="H11" i="32"/>
  <c r="E8" i="32"/>
  <c r="E11" i="32"/>
  <c r="E19" i="32"/>
  <c r="E15" i="32"/>
  <c r="E5" i="32"/>
  <c r="E6" i="32"/>
  <c r="E9" i="32"/>
  <c r="E10" i="32"/>
  <c r="E4" i="32"/>
  <c r="E21" i="32"/>
  <c r="E17" i="32"/>
  <c r="E12" i="32"/>
  <c r="E13" i="32"/>
  <c r="E16" i="32"/>
  <c r="E18" i="32"/>
  <c r="E20" i="32"/>
  <c r="E14" i="32"/>
  <c r="K7" i="32"/>
  <c r="H7" i="32"/>
  <c r="E7" i="32"/>
  <c r="B20" i="32"/>
  <c r="B19" i="32"/>
  <c r="B18" i="32"/>
  <c r="B11" i="32"/>
  <c r="B14" i="32"/>
  <c r="B8" i="32"/>
  <c r="B10" i="32"/>
  <c r="B15" i="32"/>
  <c r="B7" i="32"/>
  <c r="B21" i="32"/>
  <c r="B13" i="32"/>
  <c r="B17" i="32"/>
  <c r="B3" i="32"/>
  <c r="B16" i="32"/>
  <c r="B6" i="32"/>
  <c r="B9" i="32"/>
  <c r="B12" i="32"/>
  <c r="B5" i="32"/>
  <c r="K2" i="32" l="1"/>
  <c r="H2" i="32"/>
  <c r="K3" i="32"/>
  <c r="H3" i="32"/>
  <c r="E3" i="32"/>
  <c r="B4" i="32"/>
  <c r="B2" i="32"/>
  <c r="E2" i="32"/>
  <c r="N14" i="31" l="1"/>
  <c r="J23" i="31"/>
  <c r="F9" i="31"/>
  <c r="B25" i="31"/>
  <c r="N20" i="31"/>
  <c r="J25" i="31"/>
  <c r="F12" i="31"/>
  <c r="B24" i="31"/>
  <c r="N26" i="31"/>
  <c r="J24" i="31"/>
  <c r="F24" i="31"/>
  <c r="B23" i="31"/>
  <c r="N13" i="31"/>
  <c r="J13" i="31"/>
  <c r="F16" i="31"/>
  <c r="B12" i="31"/>
  <c r="N6" i="31"/>
  <c r="J15" i="31"/>
  <c r="F6" i="31"/>
  <c r="B15" i="31"/>
  <c r="N7" i="31"/>
  <c r="J7" i="31"/>
  <c r="F7" i="31"/>
  <c r="B9" i="31"/>
  <c r="N9" i="31"/>
  <c r="J11" i="31"/>
  <c r="F10" i="31"/>
  <c r="B11" i="31"/>
  <c r="N11" i="31"/>
  <c r="J17" i="31"/>
  <c r="F11" i="31"/>
  <c r="B17" i="31"/>
  <c r="N4" i="31"/>
  <c r="J4" i="31"/>
  <c r="F4" i="31"/>
  <c r="B8" i="31"/>
  <c r="N28" i="31"/>
  <c r="J28" i="31"/>
  <c r="F28" i="31"/>
  <c r="B27" i="31"/>
  <c r="N16" i="31"/>
  <c r="J14" i="31"/>
  <c r="F19" i="31"/>
  <c r="B14" i="31"/>
  <c r="N18" i="31"/>
  <c r="J22" i="31"/>
  <c r="F13" i="31"/>
  <c r="B22" i="31"/>
  <c r="N10" i="31"/>
  <c r="J6" i="31"/>
  <c r="F14" i="31"/>
  <c r="B4" i="31"/>
  <c r="N21" i="31"/>
  <c r="J21" i="31"/>
  <c r="F17" i="31"/>
  <c r="B21" i="31"/>
  <c r="N8" i="31"/>
  <c r="J8" i="31"/>
  <c r="F8" i="31"/>
  <c r="B6" i="31"/>
  <c r="N23" i="31"/>
  <c r="J10" i="31"/>
  <c r="F27" i="31"/>
  <c r="B10" i="31"/>
  <c r="N12" i="31"/>
  <c r="J12" i="31"/>
  <c r="F15" i="31"/>
  <c r="B13" i="31"/>
  <c r="N19" i="31"/>
  <c r="J9" i="31"/>
  <c r="F21" i="31"/>
  <c r="B7" i="31"/>
  <c r="N3" i="31"/>
  <c r="J3" i="31"/>
  <c r="F3" i="31"/>
  <c r="B5" i="31"/>
  <c r="N2" i="31"/>
  <c r="J2" i="31"/>
  <c r="F2" i="31"/>
  <c r="B2" i="31"/>
  <c r="N15" i="31"/>
  <c r="J5" i="31"/>
  <c r="F22" i="31"/>
  <c r="B3" i="31"/>
  <c r="N29" i="31"/>
  <c r="J29" i="31"/>
  <c r="F29" i="31"/>
  <c r="B29" i="31"/>
  <c r="N27" i="31"/>
  <c r="J26" i="31"/>
  <c r="F23" i="31"/>
  <c r="B26" i="31"/>
  <c r="N22" i="31"/>
  <c r="J18" i="31"/>
  <c r="F20" i="31"/>
  <c r="B19" i="31"/>
  <c r="N17" i="31"/>
  <c r="J16" i="31"/>
  <c r="F18" i="31"/>
  <c r="B16" i="31"/>
  <c r="N25" i="31"/>
  <c r="J19" i="31"/>
  <c r="F26" i="31"/>
  <c r="B18" i="31"/>
  <c r="N24" i="31"/>
  <c r="J20" i="31"/>
  <c r="F25" i="31"/>
  <c r="B20" i="31"/>
  <c r="N5" i="31"/>
  <c r="J27" i="31"/>
  <c r="F5" i="31"/>
  <c r="B28" i="31"/>
  <c r="C12" i="28"/>
  <c r="M12" i="28" s="1"/>
  <c r="C24" i="28"/>
  <c r="M24" i="28" s="1"/>
  <c r="B28" i="28"/>
  <c r="C3" i="28" s="1"/>
  <c r="C8" i="27"/>
  <c r="M8" i="27" s="1"/>
  <c r="C18" i="27"/>
  <c r="L18" i="27" s="1"/>
  <c r="C24" i="27"/>
  <c r="M24" i="27" s="1"/>
  <c r="C2" i="27"/>
  <c r="L2" i="27" s="1"/>
  <c r="B28" i="27"/>
  <c r="C3" i="27" s="1"/>
  <c r="H28" i="28"/>
  <c r="F28" i="28"/>
  <c r="D28" i="28"/>
  <c r="I27" i="28"/>
  <c r="G27" i="28"/>
  <c r="E27" i="28"/>
  <c r="I26" i="28"/>
  <c r="G26" i="28"/>
  <c r="E26" i="28"/>
  <c r="I25" i="28"/>
  <c r="G25" i="28"/>
  <c r="E25" i="28"/>
  <c r="I24" i="28"/>
  <c r="G24" i="28"/>
  <c r="E24" i="28"/>
  <c r="I23" i="28"/>
  <c r="G23" i="28"/>
  <c r="E23" i="28"/>
  <c r="I22" i="28"/>
  <c r="G22" i="28"/>
  <c r="E22" i="28"/>
  <c r="I21" i="28"/>
  <c r="G21" i="28"/>
  <c r="E21" i="28"/>
  <c r="I20" i="28"/>
  <c r="G20" i="28"/>
  <c r="E20" i="28"/>
  <c r="I19" i="28"/>
  <c r="G19" i="28"/>
  <c r="E19" i="28"/>
  <c r="I18" i="28"/>
  <c r="G18" i="28"/>
  <c r="E18" i="28"/>
  <c r="I17" i="28"/>
  <c r="G17" i="28"/>
  <c r="E17" i="28"/>
  <c r="I16" i="28"/>
  <c r="G16" i="28"/>
  <c r="E16" i="28"/>
  <c r="I15" i="28"/>
  <c r="G15" i="28"/>
  <c r="E15" i="28"/>
  <c r="I14" i="28"/>
  <c r="G14" i="28"/>
  <c r="E14" i="28"/>
  <c r="I13" i="28"/>
  <c r="G13" i="28"/>
  <c r="E13" i="28"/>
  <c r="I12" i="28"/>
  <c r="G12" i="28"/>
  <c r="E12" i="28"/>
  <c r="I11" i="28"/>
  <c r="G11" i="28"/>
  <c r="E11" i="28"/>
  <c r="I10" i="28"/>
  <c r="G10" i="28"/>
  <c r="E10" i="28"/>
  <c r="I9" i="28"/>
  <c r="G9" i="28"/>
  <c r="E9" i="28"/>
  <c r="I8" i="28"/>
  <c r="G8" i="28"/>
  <c r="E8" i="28"/>
  <c r="I7" i="28"/>
  <c r="G7" i="28"/>
  <c r="E7" i="28"/>
  <c r="I6" i="28"/>
  <c r="G6" i="28"/>
  <c r="E6" i="28"/>
  <c r="I5" i="28"/>
  <c r="G5" i="28"/>
  <c r="E5" i="28"/>
  <c r="I4" i="28"/>
  <c r="G4" i="28"/>
  <c r="E4" i="28"/>
  <c r="I3" i="28"/>
  <c r="G3" i="28"/>
  <c r="E3" i="28"/>
  <c r="I2" i="28"/>
  <c r="G2" i="28"/>
  <c r="E2" i="28"/>
  <c r="B28" i="26"/>
  <c r="C3" i="26" s="1"/>
  <c r="B28" i="25"/>
  <c r="C3" i="25" s="1"/>
  <c r="K3" i="25" s="1"/>
  <c r="B28" i="24"/>
  <c r="C3" i="24" s="1"/>
  <c r="B28" i="23"/>
  <c r="C3" i="23" s="1"/>
  <c r="C26" i="22"/>
  <c r="B28" i="22"/>
  <c r="C3" i="22" s="1"/>
  <c r="B28" i="21"/>
  <c r="C3" i="21" s="1"/>
  <c r="H28" i="27"/>
  <c r="F28" i="27"/>
  <c r="D28" i="27"/>
  <c r="I27" i="27"/>
  <c r="G27" i="27"/>
  <c r="E27" i="27"/>
  <c r="I26" i="27"/>
  <c r="G26" i="27"/>
  <c r="E26" i="27"/>
  <c r="I25" i="27"/>
  <c r="G25" i="27"/>
  <c r="E25" i="27"/>
  <c r="I24" i="27"/>
  <c r="G24" i="27"/>
  <c r="E24" i="27"/>
  <c r="I23" i="27"/>
  <c r="G23" i="27"/>
  <c r="E23" i="27"/>
  <c r="I22" i="27"/>
  <c r="G22" i="27"/>
  <c r="E22" i="27"/>
  <c r="I21" i="27"/>
  <c r="G21" i="27"/>
  <c r="E21" i="27"/>
  <c r="I20" i="27"/>
  <c r="G20" i="27"/>
  <c r="E20" i="27"/>
  <c r="I19" i="27"/>
  <c r="G19" i="27"/>
  <c r="E19" i="27"/>
  <c r="I18" i="27"/>
  <c r="G18" i="27"/>
  <c r="E18" i="27"/>
  <c r="I17" i="27"/>
  <c r="G17" i="27"/>
  <c r="E17" i="27"/>
  <c r="I16" i="27"/>
  <c r="G16" i="27"/>
  <c r="E16" i="27"/>
  <c r="I15" i="27"/>
  <c r="G15" i="27"/>
  <c r="E15" i="27"/>
  <c r="I14" i="27"/>
  <c r="G14" i="27"/>
  <c r="E14" i="27"/>
  <c r="I13" i="27"/>
  <c r="G13" i="27"/>
  <c r="E13" i="27"/>
  <c r="I12" i="27"/>
  <c r="G12" i="27"/>
  <c r="E12" i="27"/>
  <c r="I11" i="27"/>
  <c r="G11" i="27"/>
  <c r="E11" i="27"/>
  <c r="I10" i="27"/>
  <c r="G10" i="27"/>
  <c r="E10" i="27"/>
  <c r="I9" i="27"/>
  <c r="G9" i="27"/>
  <c r="E9" i="27"/>
  <c r="I8" i="27"/>
  <c r="G8" i="27"/>
  <c r="E8" i="27"/>
  <c r="I7" i="27"/>
  <c r="G7" i="27"/>
  <c r="E7" i="27"/>
  <c r="I6" i="27"/>
  <c r="G6" i="27"/>
  <c r="E6" i="27"/>
  <c r="I5" i="27"/>
  <c r="G5" i="27"/>
  <c r="E5" i="27"/>
  <c r="I4" i="27"/>
  <c r="G4" i="27"/>
  <c r="E4" i="27"/>
  <c r="I3" i="27"/>
  <c r="G3" i="27"/>
  <c r="E3" i="27"/>
  <c r="I2" i="27"/>
  <c r="G2" i="27"/>
  <c r="E2" i="27"/>
  <c r="H28" i="26"/>
  <c r="F28" i="26"/>
  <c r="D28" i="26"/>
  <c r="I27" i="26"/>
  <c r="G26" i="26"/>
  <c r="G25" i="26"/>
  <c r="E25" i="26"/>
  <c r="E24" i="26"/>
  <c r="I23" i="26"/>
  <c r="I22" i="26"/>
  <c r="G22" i="26"/>
  <c r="G21" i="26"/>
  <c r="E21" i="26"/>
  <c r="E20" i="26"/>
  <c r="I19" i="26"/>
  <c r="I18" i="26"/>
  <c r="G18" i="26"/>
  <c r="G17" i="26"/>
  <c r="E17" i="26"/>
  <c r="E16" i="26"/>
  <c r="I15" i="26"/>
  <c r="I14" i="26"/>
  <c r="G14" i="26"/>
  <c r="G13" i="26"/>
  <c r="E13" i="26"/>
  <c r="E12" i="26"/>
  <c r="I11" i="26"/>
  <c r="I10" i="26"/>
  <c r="G10" i="26"/>
  <c r="G9" i="26"/>
  <c r="E9" i="26"/>
  <c r="E8" i="26"/>
  <c r="I7" i="26"/>
  <c r="I6" i="26"/>
  <c r="G6" i="26"/>
  <c r="G5" i="26"/>
  <c r="E5" i="26"/>
  <c r="E4" i="26"/>
  <c r="I3" i="26"/>
  <c r="I2" i="26"/>
  <c r="G2" i="26"/>
  <c r="H28" i="25"/>
  <c r="F28" i="25"/>
  <c r="D28" i="25"/>
  <c r="I27" i="25"/>
  <c r="I26" i="25"/>
  <c r="G26" i="25"/>
  <c r="G25" i="25"/>
  <c r="E25" i="25"/>
  <c r="E24" i="25"/>
  <c r="I23" i="25"/>
  <c r="I22" i="25"/>
  <c r="G22" i="25"/>
  <c r="G21" i="25"/>
  <c r="E21" i="25"/>
  <c r="E20" i="25"/>
  <c r="I19" i="25"/>
  <c r="I18" i="25"/>
  <c r="G18" i="25"/>
  <c r="G17" i="25"/>
  <c r="E17" i="25"/>
  <c r="E16" i="25"/>
  <c r="I15" i="25"/>
  <c r="I14" i="25"/>
  <c r="G14" i="25"/>
  <c r="G13" i="25"/>
  <c r="E13" i="25"/>
  <c r="E12" i="25"/>
  <c r="I11" i="25"/>
  <c r="I10" i="25"/>
  <c r="G10" i="25"/>
  <c r="G9" i="25"/>
  <c r="E9" i="25"/>
  <c r="E8" i="25"/>
  <c r="I7" i="25"/>
  <c r="I6" i="25"/>
  <c r="G6" i="25"/>
  <c r="I5" i="25"/>
  <c r="G5" i="25"/>
  <c r="E5" i="25"/>
  <c r="G4" i="25"/>
  <c r="E4" i="25"/>
  <c r="I3" i="25"/>
  <c r="E3" i="25"/>
  <c r="I2" i="25"/>
  <c r="G2" i="25"/>
  <c r="H28" i="24"/>
  <c r="F28" i="24"/>
  <c r="D28" i="24"/>
  <c r="I27" i="24"/>
  <c r="G27" i="24"/>
  <c r="E27" i="24"/>
  <c r="I26" i="24"/>
  <c r="G26" i="24"/>
  <c r="E26" i="24"/>
  <c r="I25" i="24"/>
  <c r="G25" i="24"/>
  <c r="E25" i="24"/>
  <c r="I24" i="24"/>
  <c r="G24" i="24"/>
  <c r="E24" i="24"/>
  <c r="I23" i="24"/>
  <c r="G23" i="24"/>
  <c r="E23" i="24"/>
  <c r="I22" i="24"/>
  <c r="G22" i="24"/>
  <c r="E22" i="24"/>
  <c r="I21" i="24"/>
  <c r="G21" i="24"/>
  <c r="E21" i="24"/>
  <c r="I20" i="24"/>
  <c r="G20" i="24"/>
  <c r="E20" i="24"/>
  <c r="I19" i="24"/>
  <c r="G19" i="24"/>
  <c r="E19" i="24"/>
  <c r="I18" i="24"/>
  <c r="G18" i="24"/>
  <c r="E18" i="24"/>
  <c r="I17" i="24"/>
  <c r="G17" i="24"/>
  <c r="E17" i="24"/>
  <c r="I16" i="24"/>
  <c r="G16" i="24"/>
  <c r="E16" i="24"/>
  <c r="I15" i="24"/>
  <c r="G15" i="24"/>
  <c r="E15" i="24"/>
  <c r="I14" i="24"/>
  <c r="G14" i="24"/>
  <c r="E14" i="24"/>
  <c r="I13" i="24"/>
  <c r="G13" i="24"/>
  <c r="E13" i="24"/>
  <c r="I12" i="24"/>
  <c r="G12" i="24"/>
  <c r="E12" i="24"/>
  <c r="I11" i="24"/>
  <c r="G11" i="24"/>
  <c r="E11" i="24"/>
  <c r="I10" i="24"/>
  <c r="G10" i="24"/>
  <c r="E10" i="24"/>
  <c r="I9" i="24"/>
  <c r="G9" i="24"/>
  <c r="E9" i="24"/>
  <c r="I8" i="24"/>
  <c r="G8" i="24"/>
  <c r="E8" i="24"/>
  <c r="I7" i="24"/>
  <c r="G7" i="24"/>
  <c r="E7" i="24"/>
  <c r="I6" i="24"/>
  <c r="G6" i="24"/>
  <c r="E6" i="24"/>
  <c r="I5" i="24"/>
  <c r="G5" i="24"/>
  <c r="E5" i="24"/>
  <c r="I4" i="24"/>
  <c r="G4" i="24"/>
  <c r="E4" i="24"/>
  <c r="I3" i="24"/>
  <c r="G3" i="24"/>
  <c r="E3" i="24"/>
  <c r="I2" i="24"/>
  <c r="G2" i="24"/>
  <c r="E2" i="24"/>
  <c r="H28" i="23"/>
  <c r="F28" i="23"/>
  <c r="D28" i="23"/>
  <c r="I27" i="23"/>
  <c r="I26" i="23"/>
  <c r="G26" i="23"/>
  <c r="G25" i="23"/>
  <c r="E25" i="23"/>
  <c r="E24" i="23"/>
  <c r="I23" i="23"/>
  <c r="I22" i="23"/>
  <c r="G22" i="23"/>
  <c r="G21" i="23"/>
  <c r="E21" i="23"/>
  <c r="E20" i="23"/>
  <c r="I19" i="23"/>
  <c r="I18" i="23"/>
  <c r="G18" i="23"/>
  <c r="G17" i="23"/>
  <c r="E17" i="23"/>
  <c r="E16" i="23"/>
  <c r="I15" i="23"/>
  <c r="I14" i="23"/>
  <c r="G14" i="23"/>
  <c r="G13" i="23"/>
  <c r="E13" i="23"/>
  <c r="E12" i="23"/>
  <c r="I11" i="23"/>
  <c r="I10" i="23"/>
  <c r="G10" i="23"/>
  <c r="G9" i="23"/>
  <c r="E9" i="23"/>
  <c r="E8" i="23"/>
  <c r="I7" i="23"/>
  <c r="I6" i="23"/>
  <c r="G6" i="23"/>
  <c r="G5" i="23"/>
  <c r="E5" i="23"/>
  <c r="E4" i="23"/>
  <c r="I3" i="23"/>
  <c r="I2" i="23"/>
  <c r="G2" i="23"/>
  <c r="H28" i="22"/>
  <c r="F28" i="22"/>
  <c r="D28" i="22"/>
  <c r="I27" i="22"/>
  <c r="I26" i="22"/>
  <c r="G26" i="22"/>
  <c r="G25" i="22"/>
  <c r="E25" i="22"/>
  <c r="E24" i="22"/>
  <c r="I23" i="22"/>
  <c r="I22" i="22"/>
  <c r="G22" i="22"/>
  <c r="G21" i="22"/>
  <c r="E21" i="22"/>
  <c r="E20" i="22"/>
  <c r="I19" i="22"/>
  <c r="I18" i="22"/>
  <c r="G18" i="22"/>
  <c r="G17" i="22"/>
  <c r="E17" i="22"/>
  <c r="E16" i="22"/>
  <c r="I15" i="22"/>
  <c r="I14" i="22"/>
  <c r="G14" i="22"/>
  <c r="G13" i="22"/>
  <c r="E13" i="22"/>
  <c r="E12" i="22"/>
  <c r="I11" i="22"/>
  <c r="I10" i="22"/>
  <c r="G10" i="22"/>
  <c r="G9" i="22"/>
  <c r="E9" i="22"/>
  <c r="E8" i="22"/>
  <c r="I7" i="22"/>
  <c r="I6" i="22"/>
  <c r="G6" i="22"/>
  <c r="G5" i="22"/>
  <c r="E5" i="22"/>
  <c r="E4" i="22"/>
  <c r="I3" i="22"/>
  <c r="I2" i="22"/>
  <c r="G2" i="22"/>
  <c r="H28" i="21"/>
  <c r="F28" i="21"/>
  <c r="D28" i="21"/>
  <c r="I27" i="21"/>
  <c r="I26" i="21"/>
  <c r="G26" i="21"/>
  <c r="G25" i="21"/>
  <c r="E25" i="21"/>
  <c r="E24" i="21"/>
  <c r="I23" i="21"/>
  <c r="I22" i="21"/>
  <c r="G22" i="21"/>
  <c r="G21" i="21"/>
  <c r="E21" i="21"/>
  <c r="E20" i="21"/>
  <c r="I19" i="21"/>
  <c r="I18" i="21"/>
  <c r="G18" i="21"/>
  <c r="G17" i="21"/>
  <c r="E17" i="21"/>
  <c r="E16" i="21"/>
  <c r="I15" i="21"/>
  <c r="I14" i="21"/>
  <c r="G14" i="21"/>
  <c r="G13" i="21"/>
  <c r="E13" i="21"/>
  <c r="E12" i="21"/>
  <c r="I11" i="21"/>
  <c r="I10" i="21"/>
  <c r="G10" i="21"/>
  <c r="G9" i="21"/>
  <c r="E9" i="21"/>
  <c r="E8" i="21"/>
  <c r="I7" i="21"/>
  <c r="I6" i="21"/>
  <c r="G6" i="21"/>
  <c r="G5" i="21"/>
  <c r="E5" i="21"/>
  <c r="E4" i="21"/>
  <c r="I3" i="21"/>
  <c r="I2" i="21"/>
  <c r="G2" i="21"/>
  <c r="B28" i="20"/>
  <c r="C3" i="20" s="1"/>
  <c r="B28" i="19"/>
  <c r="C5" i="19" s="1"/>
  <c r="K5" i="19" s="1"/>
  <c r="B28" i="18"/>
  <c r="C3" i="18" s="1"/>
  <c r="B28" i="17"/>
  <c r="C3" i="17" s="1"/>
  <c r="C24" i="16"/>
  <c r="L24" i="16" s="1"/>
  <c r="B28" i="16"/>
  <c r="C3" i="16" s="1"/>
  <c r="B28" i="15"/>
  <c r="C3" i="15" s="1"/>
  <c r="B28" i="14"/>
  <c r="C3" i="14" s="1"/>
  <c r="B28" i="13"/>
  <c r="C3" i="13" s="1"/>
  <c r="B28" i="12"/>
  <c r="C5" i="12" s="1"/>
  <c r="K5" i="12" s="1"/>
  <c r="B28" i="11"/>
  <c r="C3" i="11" s="1"/>
  <c r="B28" i="10"/>
  <c r="C3" i="10" s="1"/>
  <c r="B28" i="9"/>
  <c r="C6" i="9" s="1"/>
  <c r="P28" i="8"/>
  <c r="P28" i="7"/>
  <c r="P28" i="6"/>
  <c r="P28" i="5"/>
  <c r="P28" i="4"/>
  <c r="P28" i="3"/>
  <c r="P28" i="2"/>
  <c r="P28" i="1"/>
  <c r="B28" i="8"/>
  <c r="C3" i="8" s="1"/>
  <c r="K3" i="8" s="1"/>
  <c r="B28" i="7"/>
  <c r="C3" i="7" s="1"/>
  <c r="L3" i="7" s="1"/>
  <c r="B28" i="6"/>
  <c r="C3" i="6" s="1"/>
  <c r="L3" i="6" s="1"/>
  <c r="B28" i="5"/>
  <c r="C3" i="5" s="1"/>
  <c r="B28" i="4"/>
  <c r="C3" i="4" s="1"/>
  <c r="L3" i="4" s="1"/>
  <c r="B28" i="3"/>
  <c r="C3" i="3" s="1"/>
  <c r="H28" i="20"/>
  <c r="F28" i="20"/>
  <c r="D28" i="20"/>
  <c r="I27" i="20"/>
  <c r="G27" i="20"/>
  <c r="E27" i="20"/>
  <c r="I26" i="20"/>
  <c r="G26" i="20"/>
  <c r="E26" i="20"/>
  <c r="I25" i="20"/>
  <c r="G25" i="20"/>
  <c r="E25" i="20"/>
  <c r="I24" i="20"/>
  <c r="G24" i="20"/>
  <c r="E24" i="20"/>
  <c r="I23" i="20"/>
  <c r="G23" i="20"/>
  <c r="E23" i="20"/>
  <c r="I22" i="20"/>
  <c r="G22" i="20"/>
  <c r="E22" i="20"/>
  <c r="I21" i="20"/>
  <c r="G21" i="20"/>
  <c r="E21" i="20"/>
  <c r="I20" i="20"/>
  <c r="G20" i="20"/>
  <c r="E20" i="20"/>
  <c r="I19" i="20"/>
  <c r="G19" i="20"/>
  <c r="E19" i="20"/>
  <c r="I18" i="20"/>
  <c r="G18" i="20"/>
  <c r="E18" i="20"/>
  <c r="I17" i="20"/>
  <c r="G17" i="20"/>
  <c r="E17" i="20"/>
  <c r="I16" i="20"/>
  <c r="G16" i="20"/>
  <c r="E16" i="20"/>
  <c r="I15" i="20"/>
  <c r="G15" i="20"/>
  <c r="E15" i="20"/>
  <c r="I14" i="20"/>
  <c r="G14" i="20"/>
  <c r="E14" i="20"/>
  <c r="I13" i="20"/>
  <c r="G13" i="20"/>
  <c r="E13" i="20"/>
  <c r="I12" i="20"/>
  <c r="G12" i="20"/>
  <c r="E12" i="20"/>
  <c r="I11" i="20"/>
  <c r="G11" i="20"/>
  <c r="E11" i="20"/>
  <c r="I10" i="20"/>
  <c r="G10" i="20"/>
  <c r="E10" i="20"/>
  <c r="I9" i="20"/>
  <c r="G9" i="20"/>
  <c r="E9" i="20"/>
  <c r="I8" i="20"/>
  <c r="G8" i="20"/>
  <c r="E8" i="20"/>
  <c r="I7" i="20"/>
  <c r="G7" i="20"/>
  <c r="E7" i="20"/>
  <c r="I6" i="20"/>
  <c r="G6" i="20"/>
  <c r="E6" i="20"/>
  <c r="I5" i="20"/>
  <c r="G5" i="20"/>
  <c r="E5" i="20"/>
  <c r="I4" i="20"/>
  <c r="G4" i="20"/>
  <c r="E4" i="20"/>
  <c r="I3" i="20"/>
  <c r="G3" i="20"/>
  <c r="E3" i="20"/>
  <c r="I2" i="20"/>
  <c r="G2" i="20"/>
  <c r="E2" i="20"/>
  <c r="H28" i="19"/>
  <c r="F28" i="19"/>
  <c r="D28" i="19"/>
  <c r="G27" i="19"/>
  <c r="I26" i="19"/>
  <c r="E26" i="19"/>
  <c r="G25" i="19"/>
  <c r="I24" i="19"/>
  <c r="E24" i="19"/>
  <c r="G23" i="19"/>
  <c r="I22" i="19"/>
  <c r="E22" i="19"/>
  <c r="G21" i="19"/>
  <c r="I20" i="19"/>
  <c r="E20" i="19"/>
  <c r="G19" i="19"/>
  <c r="I18" i="19"/>
  <c r="E18" i="19"/>
  <c r="G17" i="19"/>
  <c r="I16" i="19"/>
  <c r="E16" i="19"/>
  <c r="G15" i="19"/>
  <c r="I14" i="19"/>
  <c r="E14" i="19"/>
  <c r="G13" i="19"/>
  <c r="I12" i="19"/>
  <c r="E12" i="19"/>
  <c r="G11" i="19"/>
  <c r="I10" i="19"/>
  <c r="E10" i="19"/>
  <c r="G9" i="19"/>
  <c r="I8" i="19"/>
  <c r="E8" i="19"/>
  <c r="G7" i="19"/>
  <c r="I6" i="19"/>
  <c r="E6" i="19"/>
  <c r="G5" i="19"/>
  <c r="I4" i="19"/>
  <c r="E4" i="19"/>
  <c r="G3" i="19"/>
  <c r="I2" i="19"/>
  <c r="E2" i="19"/>
  <c r="H28" i="18"/>
  <c r="F28" i="18"/>
  <c r="D28" i="18"/>
  <c r="G27" i="18"/>
  <c r="I26" i="18"/>
  <c r="E26" i="18"/>
  <c r="G25" i="18"/>
  <c r="I24" i="18"/>
  <c r="E24" i="18"/>
  <c r="G23" i="18"/>
  <c r="I22" i="18"/>
  <c r="E22" i="18"/>
  <c r="G21" i="18"/>
  <c r="I20" i="18"/>
  <c r="E20" i="18"/>
  <c r="G19" i="18"/>
  <c r="I18" i="18"/>
  <c r="E18" i="18"/>
  <c r="G17" i="18"/>
  <c r="I16" i="18"/>
  <c r="E16" i="18"/>
  <c r="G15" i="18"/>
  <c r="I14" i="18"/>
  <c r="E14" i="18"/>
  <c r="G13" i="18"/>
  <c r="I12" i="18"/>
  <c r="E12" i="18"/>
  <c r="G11" i="18"/>
  <c r="I10" i="18"/>
  <c r="E10" i="18"/>
  <c r="G9" i="18"/>
  <c r="I8" i="18"/>
  <c r="E8" i="18"/>
  <c r="G7" i="18"/>
  <c r="I6" i="18"/>
  <c r="E6" i="18"/>
  <c r="G5" i="18"/>
  <c r="I4" i="18"/>
  <c r="E4" i="18"/>
  <c r="G3" i="18"/>
  <c r="I2" i="18"/>
  <c r="E2" i="18"/>
  <c r="H28" i="17"/>
  <c r="F28" i="17"/>
  <c r="D28" i="17"/>
  <c r="I27" i="17"/>
  <c r="G27" i="17"/>
  <c r="E27" i="17"/>
  <c r="I26" i="17"/>
  <c r="G26" i="17"/>
  <c r="E26" i="17"/>
  <c r="I25" i="17"/>
  <c r="G25" i="17"/>
  <c r="E25" i="17"/>
  <c r="I24" i="17"/>
  <c r="G24" i="17"/>
  <c r="E24" i="17"/>
  <c r="I23" i="17"/>
  <c r="G23" i="17"/>
  <c r="E23" i="17"/>
  <c r="I22" i="17"/>
  <c r="G22" i="17"/>
  <c r="E22" i="17"/>
  <c r="I21" i="17"/>
  <c r="G21" i="17"/>
  <c r="E21" i="17"/>
  <c r="I20" i="17"/>
  <c r="G20" i="17"/>
  <c r="E20" i="17"/>
  <c r="I19" i="17"/>
  <c r="G19" i="17"/>
  <c r="E19" i="17"/>
  <c r="I18" i="17"/>
  <c r="G18" i="17"/>
  <c r="E18" i="17"/>
  <c r="I17" i="17"/>
  <c r="G17" i="17"/>
  <c r="E17" i="17"/>
  <c r="I16" i="17"/>
  <c r="G16" i="17"/>
  <c r="E16" i="17"/>
  <c r="I15" i="17"/>
  <c r="G15" i="17"/>
  <c r="E15" i="17"/>
  <c r="I14" i="17"/>
  <c r="G14" i="17"/>
  <c r="E14" i="17"/>
  <c r="I13" i="17"/>
  <c r="G13" i="17"/>
  <c r="E13" i="17"/>
  <c r="I12" i="17"/>
  <c r="G12" i="17"/>
  <c r="E12" i="17"/>
  <c r="I11" i="17"/>
  <c r="G11" i="17"/>
  <c r="E11" i="17"/>
  <c r="I10" i="17"/>
  <c r="G10" i="17"/>
  <c r="E10" i="17"/>
  <c r="I9" i="17"/>
  <c r="G9" i="17"/>
  <c r="E9" i="17"/>
  <c r="I8" i="17"/>
  <c r="G8" i="17"/>
  <c r="E8" i="17"/>
  <c r="I7" i="17"/>
  <c r="G7" i="17"/>
  <c r="E7" i="17"/>
  <c r="I6" i="17"/>
  <c r="G6" i="17"/>
  <c r="E6" i="17"/>
  <c r="I5" i="17"/>
  <c r="G5" i="17"/>
  <c r="E5" i="17"/>
  <c r="I4" i="17"/>
  <c r="G4" i="17"/>
  <c r="E4" i="17"/>
  <c r="I3" i="17"/>
  <c r="G3" i="17"/>
  <c r="E3" i="17"/>
  <c r="I2" i="17"/>
  <c r="G2" i="17"/>
  <c r="E2" i="17"/>
  <c r="H28" i="16"/>
  <c r="F28" i="16"/>
  <c r="D28" i="16"/>
  <c r="G27" i="16"/>
  <c r="I26" i="16"/>
  <c r="E26" i="16"/>
  <c r="G25" i="16"/>
  <c r="I24" i="16"/>
  <c r="E24" i="16"/>
  <c r="G23" i="16"/>
  <c r="I22" i="16"/>
  <c r="E22" i="16"/>
  <c r="G21" i="16"/>
  <c r="I20" i="16"/>
  <c r="E20" i="16"/>
  <c r="G19" i="16"/>
  <c r="I18" i="16"/>
  <c r="E18" i="16"/>
  <c r="G17" i="16"/>
  <c r="I16" i="16"/>
  <c r="E16" i="16"/>
  <c r="G15" i="16"/>
  <c r="I14" i="16"/>
  <c r="E14" i="16"/>
  <c r="G13" i="16"/>
  <c r="I12" i="16"/>
  <c r="E12" i="16"/>
  <c r="G11" i="16"/>
  <c r="I10" i="16"/>
  <c r="E10" i="16"/>
  <c r="G9" i="16"/>
  <c r="I8" i="16"/>
  <c r="E8" i="16"/>
  <c r="G7" i="16"/>
  <c r="I6" i="16"/>
  <c r="E6" i="16"/>
  <c r="G5" i="16"/>
  <c r="I4" i="16"/>
  <c r="E4" i="16"/>
  <c r="G3" i="16"/>
  <c r="I2" i="16"/>
  <c r="E2" i="16"/>
  <c r="H28" i="15"/>
  <c r="F28" i="15"/>
  <c r="D28" i="15"/>
  <c r="I26" i="15"/>
  <c r="E26" i="15"/>
  <c r="G25" i="15"/>
  <c r="I24" i="15"/>
  <c r="E24" i="15"/>
  <c r="G23" i="15"/>
  <c r="I22" i="15"/>
  <c r="E22" i="15"/>
  <c r="G21" i="15"/>
  <c r="I20" i="15"/>
  <c r="E20" i="15"/>
  <c r="G19" i="15"/>
  <c r="I18" i="15"/>
  <c r="E18" i="15"/>
  <c r="G17" i="15"/>
  <c r="I16" i="15"/>
  <c r="E16" i="15"/>
  <c r="G15" i="15"/>
  <c r="I14" i="15"/>
  <c r="E14" i="15"/>
  <c r="G13" i="15"/>
  <c r="I12" i="15"/>
  <c r="E12" i="15"/>
  <c r="G11" i="15"/>
  <c r="I10" i="15"/>
  <c r="E10" i="15"/>
  <c r="G9" i="15"/>
  <c r="I8" i="15"/>
  <c r="E8" i="15"/>
  <c r="G7" i="15"/>
  <c r="I6" i="15"/>
  <c r="E6" i="15"/>
  <c r="G5" i="15"/>
  <c r="I4" i="15"/>
  <c r="E4" i="15"/>
  <c r="G3" i="15"/>
  <c r="I2" i="15"/>
  <c r="E2" i="15"/>
  <c r="H28" i="14"/>
  <c r="F28" i="14"/>
  <c r="D28" i="14"/>
  <c r="I27" i="14"/>
  <c r="G27" i="14"/>
  <c r="I26" i="14"/>
  <c r="G26" i="14"/>
  <c r="E26" i="14"/>
  <c r="G25" i="14"/>
  <c r="E25" i="14"/>
  <c r="I24" i="14"/>
  <c r="E24" i="14"/>
  <c r="I23" i="14"/>
  <c r="G23" i="14"/>
  <c r="I22" i="14"/>
  <c r="G22" i="14"/>
  <c r="E22" i="14"/>
  <c r="G21" i="14"/>
  <c r="E21" i="14"/>
  <c r="I20" i="14"/>
  <c r="E20" i="14"/>
  <c r="I19" i="14"/>
  <c r="G19" i="14"/>
  <c r="I18" i="14"/>
  <c r="G18" i="14"/>
  <c r="E18" i="14"/>
  <c r="G17" i="14"/>
  <c r="E17" i="14"/>
  <c r="I16" i="14"/>
  <c r="E16" i="14"/>
  <c r="I15" i="14"/>
  <c r="G15" i="14"/>
  <c r="I14" i="14"/>
  <c r="G14" i="14"/>
  <c r="E14" i="14"/>
  <c r="G13" i="14"/>
  <c r="E13" i="14"/>
  <c r="I12" i="14"/>
  <c r="E12" i="14"/>
  <c r="I11" i="14"/>
  <c r="G11" i="14"/>
  <c r="I10" i="14"/>
  <c r="G10" i="14"/>
  <c r="E10" i="14"/>
  <c r="G9" i="14"/>
  <c r="E9" i="14"/>
  <c r="I8" i="14"/>
  <c r="E8" i="14"/>
  <c r="I7" i="14"/>
  <c r="G7" i="14"/>
  <c r="I6" i="14"/>
  <c r="G6" i="14"/>
  <c r="E6" i="14"/>
  <c r="G5" i="14"/>
  <c r="E5" i="14"/>
  <c r="I4" i="14"/>
  <c r="E4" i="14"/>
  <c r="I3" i="14"/>
  <c r="G3" i="14"/>
  <c r="I2" i="14"/>
  <c r="G2" i="14"/>
  <c r="E2" i="14"/>
  <c r="H28" i="13"/>
  <c r="F28" i="13"/>
  <c r="D28" i="13"/>
  <c r="I27" i="13"/>
  <c r="G27" i="13"/>
  <c r="E27" i="13"/>
  <c r="I26" i="13"/>
  <c r="G26" i="13"/>
  <c r="E26" i="13"/>
  <c r="I25" i="13"/>
  <c r="G25" i="13"/>
  <c r="E25" i="13"/>
  <c r="I24" i="13"/>
  <c r="G24" i="13"/>
  <c r="E24" i="13"/>
  <c r="I23" i="13"/>
  <c r="G23" i="13"/>
  <c r="E23" i="13"/>
  <c r="I22" i="13"/>
  <c r="G22" i="13"/>
  <c r="E22" i="13"/>
  <c r="I21" i="13"/>
  <c r="G21" i="13"/>
  <c r="E21" i="13"/>
  <c r="I20" i="13"/>
  <c r="G20" i="13"/>
  <c r="E20" i="13"/>
  <c r="I19" i="13"/>
  <c r="G19" i="13"/>
  <c r="E19" i="13"/>
  <c r="I18" i="13"/>
  <c r="G18" i="13"/>
  <c r="E18" i="13"/>
  <c r="I17" i="13"/>
  <c r="G17" i="13"/>
  <c r="E17" i="13"/>
  <c r="I16" i="13"/>
  <c r="G16" i="13"/>
  <c r="E16" i="13"/>
  <c r="I15" i="13"/>
  <c r="G15" i="13"/>
  <c r="E15" i="13"/>
  <c r="I14" i="13"/>
  <c r="G14" i="13"/>
  <c r="E14" i="13"/>
  <c r="I13" i="13"/>
  <c r="G13" i="13"/>
  <c r="E13" i="13"/>
  <c r="I12" i="13"/>
  <c r="G12" i="13"/>
  <c r="E12" i="13"/>
  <c r="I11" i="13"/>
  <c r="G11" i="13"/>
  <c r="E11" i="13"/>
  <c r="I10" i="13"/>
  <c r="G10" i="13"/>
  <c r="E10" i="13"/>
  <c r="I9" i="13"/>
  <c r="G9" i="13"/>
  <c r="E9" i="13"/>
  <c r="I8" i="13"/>
  <c r="G8" i="13"/>
  <c r="E8" i="13"/>
  <c r="I7" i="13"/>
  <c r="G7" i="13"/>
  <c r="E7" i="13"/>
  <c r="I6" i="13"/>
  <c r="G6" i="13"/>
  <c r="E6" i="13"/>
  <c r="I5" i="13"/>
  <c r="G5" i="13"/>
  <c r="E5" i="13"/>
  <c r="I4" i="13"/>
  <c r="G4" i="13"/>
  <c r="E4" i="13"/>
  <c r="I3" i="13"/>
  <c r="G3" i="13"/>
  <c r="E3" i="13"/>
  <c r="I2" i="13"/>
  <c r="G2" i="13"/>
  <c r="E2" i="13"/>
  <c r="H28" i="12"/>
  <c r="F28" i="12"/>
  <c r="D28" i="12"/>
  <c r="I27" i="12"/>
  <c r="G27" i="12"/>
  <c r="E27" i="12"/>
  <c r="I26" i="12"/>
  <c r="G26" i="12"/>
  <c r="E26" i="12"/>
  <c r="I25" i="12"/>
  <c r="G25" i="12"/>
  <c r="E25" i="12"/>
  <c r="I24" i="12"/>
  <c r="G24" i="12"/>
  <c r="E24" i="12"/>
  <c r="I23" i="12"/>
  <c r="G23" i="12"/>
  <c r="E23" i="12"/>
  <c r="I22" i="12"/>
  <c r="G22" i="12"/>
  <c r="E22" i="12"/>
  <c r="I21" i="12"/>
  <c r="G21" i="12"/>
  <c r="E21" i="12"/>
  <c r="I20" i="12"/>
  <c r="G20" i="12"/>
  <c r="E20" i="12"/>
  <c r="I19" i="12"/>
  <c r="G19" i="12"/>
  <c r="E19" i="12"/>
  <c r="I18" i="12"/>
  <c r="G18" i="12"/>
  <c r="E18" i="12"/>
  <c r="I17" i="12"/>
  <c r="G17" i="12"/>
  <c r="E17" i="12"/>
  <c r="I16" i="12"/>
  <c r="G16" i="12"/>
  <c r="E16" i="12"/>
  <c r="I15" i="12"/>
  <c r="G15" i="12"/>
  <c r="E15" i="12"/>
  <c r="I14" i="12"/>
  <c r="G14" i="12"/>
  <c r="E14" i="12"/>
  <c r="I13" i="12"/>
  <c r="G13" i="12"/>
  <c r="E13" i="12"/>
  <c r="I12" i="12"/>
  <c r="G12" i="12"/>
  <c r="E12" i="12"/>
  <c r="I11" i="12"/>
  <c r="G11" i="12"/>
  <c r="E11" i="12"/>
  <c r="I10" i="12"/>
  <c r="G10" i="12"/>
  <c r="E10" i="12"/>
  <c r="I9" i="12"/>
  <c r="G9" i="12"/>
  <c r="E9" i="12"/>
  <c r="I8" i="12"/>
  <c r="G8" i="12"/>
  <c r="E8" i="12"/>
  <c r="I7" i="12"/>
  <c r="G7" i="12"/>
  <c r="E7" i="12"/>
  <c r="I6" i="12"/>
  <c r="G6" i="12"/>
  <c r="E6" i="12"/>
  <c r="I5" i="12"/>
  <c r="G5" i="12"/>
  <c r="E5" i="12"/>
  <c r="I4" i="12"/>
  <c r="G4" i="12"/>
  <c r="E4" i="12"/>
  <c r="I3" i="12"/>
  <c r="G3" i="12"/>
  <c r="E3" i="12"/>
  <c r="I2" i="12"/>
  <c r="G2" i="12"/>
  <c r="E2" i="12"/>
  <c r="H28" i="11"/>
  <c r="F28" i="11"/>
  <c r="D28" i="11"/>
  <c r="I27" i="11"/>
  <c r="G26" i="11"/>
  <c r="E25" i="11"/>
  <c r="I23" i="11"/>
  <c r="I22" i="11"/>
  <c r="G22" i="11"/>
  <c r="G21" i="11"/>
  <c r="E21" i="11"/>
  <c r="E20" i="11"/>
  <c r="I19" i="11"/>
  <c r="I18" i="11"/>
  <c r="G18" i="11"/>
  <c r="G17" i="11"/>
  <c r="E17" i="11"/>
  <c r="E16" i="11"/>
  <c r="I15" i="11"/>
  <c r="I14" i="11"/>
  <c r="G14" i="11"/>
  <c r="G13" i="11"/>
  <c r="E13" i="11"/>
  <c r="E12" i="11"/>
  <c r="I11" i="11"/>
  <c r="I10" i="11"/>
  <c r="G10" i="11"/>
  <c r="G9" i="11"/>
  <c r="E9" i="11"/>
  <c r="E8" i="11"/>
  <c r="I7" i="11"/>
  <c r="I6" i="11"/>
  <c r="G6" i="11"/>
  <c r="G5" i="11"/>
  <c r="E5" i="11"/>
  <c r="E4" i="11"/>
  <c r="I3" i="11"/>
  <c r="I2" i="11"/>
  <c r="G2" i="11"/>
  <c r="H28" i="10"/>
  <c r="F28" i="10"/>
  <c r="D28" i="10"/>
  <c r="I27" i="10"/>
  <c r="G27" i="10"/>
  <c r="E27" i="10"/>
  <c r="I26" i="10"/>
  <c r="G26" i="10"/>
  <c r="E26" i="10"/>
  <c r="I25" i="10"/>
  <c r="G25" i="10"/>
  <c r="E25" i="10"/>
  <c r="I24" i="10"/>
  <c r="G24" i="10"/>
  <c r="E24" i="10"/>
  <c r="I23" i="10"/>
  <c r="G23" i="10"/>
  <c r="E23" i="10"/>
  <c r="I22" i="10"/>
  <c r="G22" i="10"/>
  <c r="E22" i="10"/>
  <c r="I21" i="10"/>
  <c r="G21" i="10"/>
  <c r="E21" i="10"/>
  <c r="I20" i="10"/>
  <c r="G20" i="10"/>
  <c r="E20" i="10"/>
  <c r="I19" i="10"/>
  <c r="G19" i="10"/>
  <c r="E19" i="10"/>
  <c r="I18" i="10"/>
  <c r="G18" i="10"/>
  <c r="E18" i="10"/>
  <c r="I17" i="10"/>
  <c r="G17" i="10"/>
  <c r="E17" i="10"/>
  <c r="I16" i="10"/>
  <c r="G16" i="10"/>
  <c r="E16" i="10"/>
  <c r="I15" i="10"/>
  <c r="G15" i="10"/>
  <c r="E15" i="10"/>
  <c r="I14" i="10"/>
  <c r="G14" i="10"/>
  <c r="E14" i="10"/>
  <c r="I13" i="10"/>
  <c r="G13" i="10"/>
  <c r="E13" i="10"/>
  <c r="I12" i="10"/>
  <c r="G12" i="10"/>
  <c r="E12" i="10"/>
  <c r="I11" i="10"/>
  <c r="G11" i="10"/>
  <c r="E11" i="10"/>
  <c r="I10" i="10"/>
  <c r="G10" i="10"/>
  <c r="E10" i="10"/>
  <c r="I9" i="10"/>
  <c r="G9" i="10"/>
  <c r="E9" i="10"/>
  <c r="I8" i="10"/>
  <c r="G8" i="10"/>
  <c r="E8" i="10"/>
  <c r="I7" i="10"/>
  <c r="G7" i="10"/>
  <c r="E7" i="10"/>
  <c r="I6" i="10"/>
  <c r="G6" i="10"/>
  <c r="E6" i="10"/>
  <c r="I5" i="10"/>
  <c r="G5" i="10"/>
  <c r="E5" i="10"/>
  <c r="I4" i="10"/>
  <c r="G4" i="10"/>
  <c r="E4" i="10"/>
  <c r="I3" i="10"/>
  <c r="G3" i="10"/>
  <c r="E3" i="10"/>
  <c r="I2" i="10"/>
  <c r="G2" i="10"/>
  <c r="E2" i="10"/>
  <c r="H28" i="9"/>
  <c r="F28" i="9"/>
  <c r="D28" i="9"/>
  <c r="I27" i="9"/>
  <c r="G27" i="9"/>
  <c r="E27" i="9"/>
  <c r="I26" i="9"/>
  <c r="G26" i="9"/>
  <c r="E26" i="9"/>
  <c r="I25" i="9"/>
  <c r="G25" i="9"/>
  <c r="E25" i="9"/>
  <c r="I24" i="9"/>
  <c r="G24" i="9"/>
  <c r="E24" i="9"/>
  <c r="I23" i="9"/>
  <c r="G23" i="9"/>
  <c r="E23" i="9"/>
  <c r="I22" i="9"/>
  <c r="G22" i="9"/>
  <c r="E22" i="9"/>
  <c r="I21" i="9"/>
  <c r="G21" i="9"/>
  <c r="E21" i="9"/>
  <c r="I20" i="9"/>
  <c r="G20" i="9"/>
  <c r="E20" i="9"/>
  <c r="I19" i="9"/>
  <c r="G19" i="9"/>
  <c r="E19" i="9"/>
  <c r="I18" i="9"/>
  <c r="G18" i="9"/>
  <c r="E18" i="9"/>
  <c r="I17" i="9"/>
  <c r="G17" i="9"/>
  <c r="E17" i="9"/>
  <c r="I16" i="9"/>
  <c r="G16" i="9"/>
  <c r="E16" i="9"/>
  <c r="I15" i="9"/>
  <c r="G15" i="9"/>
  <c r="E15" i="9"/>
  <c r="I14" i="9"/>
  <c r="G14" i="9"/>
  <c r="E14" i="9"/>
  <c r="I13" i="9"/>
  <c r="G13" i="9"/>
  <c r="E13" i="9"/>
  <c r="I12" i="9"/>
  <c r="G12" i="9"/>
  <c r="E12" i="9"/>
  <c r="I11" i="9"/>
  <c r="G11" i="9"/>
  <c r="E11" i="9"/>
  <c r="I10" i="9"/>
  <c r="G10" i="9"/>
  <c r="E10" i="9"/>
  <c r="I9" i="9"/>
  <c r="G9" i="9"/>
  <c r="E9" i="9"/>
  <c r="I8" i="9"/>
  <c r="G8" i="9"/>
  <c r="E8" i="9"/>
  <c r="I7" i="9"/>
  <c r="G7" i="9"/>
  <c r="E7" i="9"/>
  <c r="I6" i="9"/>
  <c r="G6" i="9"/>
  <c r="E6" i="9"/>
  <c r="I5" i="9"/>
  <c r="G5" i="9"/>
  <c r="E5" i="9"/>
  <c r="I4" i="9"/>
  <c r="G4" i="9"/>
  <c r="E4" i="9"/>
  <c r="I3" i="9"/>
  <c r="G3" i="9"/>
  <c r="E3" i="9"/>
  <c r="I2" i="9"/>
  <c r="G2" i="9"/>
  <c r="E2" i="9"/>
  <c r="H28" i="8"/>
  <c r="F28" i="8"/>
  <c r="D28" i="8"/>
  <c r="G27" i="8"/>
  <c r="I26" i="8"/>
  <c r="E26" i="8"/>
  <c r="G25" i="8"/>
  <c r="I24" i="8"/>
  <c r="E24" i="8"/>
  <c r="G23" i="8"/>
  <c r="I22" i="8"/>
  <c r="E22" i="8"/>
  <c r="G21" i="8"/>
  <c r="I20" i="8"/>
  <c r="E20" i="8"/>
  <c r="G19" i="8"/>
  <c r="I18" i="8"/>
  <c r="E18" i="8"/>
  <c r="G17" i="8"/>
  <c r="I16" i="8"/>
  <c r="E16" i="8"/>
  <c r="G15" i="8"/>
  <c r="I14" i="8"/>
  <c r="E14" i="8"/>
  <c r="G13" i="8"/>
  <c r="I12" i="8"/>
  <c r="E12" i="8"/>
  <c r="G11" i="8"/>
  <c r="I10" i="8"/>
  <c r="E10" i="8"/>
  <c r="G9" i="8"/>
  <c r="I8" i="8"/>
  <c r="E8" i="8"/>
  <c r="G7" i="8"/>
  <c r="I6" i="8"/>
  <c r="E6" i="8"/>
  <c r="G5" i="8"/>
  <c r="I4" i="8"/>
  <c r="E4" i="8"/>
  <c r="G3" i="8"/>
  <c r="I2" i="8"/>
  <c r="E2" i="8"/>
  <c r="H28" i="7"/>
  <c r="F28" i="7"/>
  <c r="D28" i="7"/>
  <c r="I27" i="7"/>
  <c r="G27" i="7"/>
  <c r="E27" i="7"/>
  <c r="I26" i="7"/>
  <c r="G26" i="7"/>
  <c r="E26" i="7"/>
  <c r="I25" i="7"/>
  <c r="G25" i="7"/>
  <c r="E25" i="7"/>
  <c r="I24" i="7"/>
  <c r="G24" i="7"/>
  <c r="E24" i="7"/>
  <c r="I23" i="7"/>
  <c r="G23" i="7"/>
  <c r="E23" i="7"/>
  <c r="I22" i="7"/>
  <c r="G22" i="7"/>
  <c r="E22" i="7"/>
  <c r="I21" i="7"/>
  <c r="G21" i="7"/>
  <c r="E21" i="7"/>
  <c r="I20" i="7"/>
  <c r="G20" i="7"/>
  <c r="E20" i="7"/>
  <c r="I19" i="7"/>
  <c r="G19" i="7"/>
  <c r="E19" i="7"/>
  <c r="I18" i="7"/>
  <c r="G18" i="7"/>
  <c r="E18" i="7"/>
  <c r="I17" i="7"/>
  <c r="G17" i="7"/>
  <c r="E17" i="7"/>
  <c r="I16" i="7"/>
  <c r="G16" i="7"/>
  <c r="E16" i="7"/>
  <c r="I15" i="7"/>
  <c r="G15" i="7"/>
  <c r="E15" i="7"/>
  <c r="I14" i="7"/>
  <c r="G14" i="7"/>
  <c r="E14" i="7"/>
  <c r="I13" i="7"/>
  <c r="G13" i="7"/>
  <c r="E13" i="7"/>
  <c r="I12" i="7"/>
  <c r="G12" i="7"/>
  <c r="E12" i="7"/>
  <c r="I11" i="7"/>
  <c r="G11" i="7"/>
  <c r="E11" i="7"/>
  <c r="I10" i="7"/>
  <c r="G10" i="7"/>
  <c r="E10" i="7"/>
  <c r="I9" i="7"/>
  <c r="G9" i="7"/>
  <c r="E9" i="7"/>
  <c r="I8" i="7"/>
  <c r="G8" i="7"/>
  <c r="E8" i="7"/>
  <c r="I7" i="7"/>
  <c r="G7" i="7"/>
  <c r="E7" i="7"/>
  <c r="I6" i="7"/>
  <c r="G6" i="7"/>
  <c r="E6" i="7"/>
  <c r="I5" i="7"/>
  <c r="G5" i="7"/>
  <c r="E5" i="7"/>
  <c r="I4" i="7"/>
  <c r="G4" i="7"/>
  <c r="E4" i="7"/>
  <c r="I3" i="7"/>
  <c r="G3" i="7"/>
  <c r="E3" i="7"/>
  <c r="I2" i="7"/>
  <c r="G2" i="7"/>
  <c r="E2" i="7"/>
  <c r="H28" i="6"/>
  <c r="F28" i="6"/>
  <c r="D28" i="6"/>
  <c r="I26" i="6"/>
  <c r="E24" i="6"/>
  <c r="E23" i="6"/>
  <c r="I21" i="6"/>
  <c r="E20" i="6"/>
  <c r="E19" i="6"/>
  <c r="I17" i="6"/>
  <c r="E16" i="6"/>
  <c r="E15" i="6"/>
  <c r="I13" i="6"/>
  <c r="E12" i="6"/>
  <c r="E11" i="6"/>
  <c r="I9" i="6"/>
  <c r="E8" i="6"/>
  <c r="E7" i="6"/>
  <c r="I5" i="6"/>
  <c r="E4" i="6"/>
  <c r="E3" i="6"/>
  <c r="H28" i="5"/>
  <c r="F28" i="5"/>
  <c r="D28" i="5"/>
  <c r="I27" i="5"/>
  <c r="G27" i="5"/>
  <c r="I26" i="5"/>
  <c r="G26" i="5"/>
  <c r="E26" i="5"/>
  <c r="G25" i="5"/>
  <c r="E25" i="5"/>
  <c r="I24" i="5"/>
  <c r="E24" i="5"/>
  <c r="I23" i="5"/>
  <c r="G23" i="5"/>
  <c r="I22" i="5"/>
  <c r="G22" i="5"/>
  <c r="E22" i="5"/>
  <c r="G21" i="5"/>
  <c r="E21" i="5"/>
  <c r="I20" i="5"/>
  <c r="E20" i="5"/>
  <c r="I19" i="5"/>
  <c r="G19" i="5"/>
  <c r="I18" i="5"/>
  <c r="G18" i="5"/>
  <c r="E18" i="5"/>
  <c r="G17" i="5"/>
  <c r="E17" i="5"/>
  <c r="I16" i="5"/>
  <c r="E16" i="5"/>
  <c r="I15" i="5"/>
  <c r="G15" i="5"/>
  <c r="I14" i="5"/>
  <c r="G14" i="5"/>
  <c r="E14" i="5"/>
  <c r="G13" i="5"/>
  <c r="E13" i="5"/>
  <c r="I12" i="5"/>
  <c r="E12" i="5"/>
  <c r="I11" i="5"/>
  <c r="G11" i="5"/>
  <c r="I10" i="5"/>
  <c r="G10" i="5"/>
  <c r="E10" i="5"/>
  <c r="G9" i="5"/>
  <c r="E9" i="5"/>
  <c r="I8" i="5"/>
  <c r="E8" i="5"/>
  <c r="I7" i="5"/>
  <c r="G7" i="5"/>
  <c r="I6" i="5"/>
  <c r="G6" i="5"/>
  <c r="E6" i="5"/>
  <c r="G5" i="5"/>
  <c r="E5" i="5"/>
  <c r="I4" i="5"/>
  <c r="E4" i="5"/>
  <c r="I3" i="5"/>
  <c r="G3" i="5"/>
  <c r="I2" i="5"/>
  <c r="G2" i="5"/>
  <c r="E2" i="5"/>
  <c r="H28" i="4"/>
  <c r="F28" i="4"/>
  <c r="D28" i="4"/>
  <c r="I26" i="4"/>
  <c r="E24" i="4"/>
  <c r="E23" i="4"/>
  <c r="I21" i="4"/>
  <c r="E20" i="4"/>
  <c r="E19" i="4"/>
  <c r="I17" i="4"/>
  <c r="E16" i="4"/>
  <c r="E15" i="4"/>
  <c r="I13" i="4"/>
  <c r="E12" i="4"/>
  <c r="E11" i="4"/>
  <c r="I9" i="4"/>
  <c r="E8" i="4"/>
  <c r="E7" i="4"/>
  <c r="I5" i="4"/>
  <c r="E4" i="4"/>
  <c r="E3" i="4"/>
  <c r="H28" i="3"/>
  <c r="F28" i="3"/>
  <c r="D28" i="3"/>
  <c r="I27" i="3"/>
  <c r="G27" i="3"/>
  <c r="E27" i="3"/>
  <c r="I26" i="3"/>
  <c r="G26" i="3"/>
  <c r="E26" i="3"/>
  <c r="I25" i="3"/>
  <c r="G25" i="3"/>
  <c r="E25" i="3"/>
  <c r="I24" i="3"/>
  <c r="G24" i="3"/>
  <c r="E24" i="3"/>
  <c r="I23" i="3"/>
  <c r="G23" i="3"/>
  <c r="E23" i="3"/>
  <c r="I22" i="3"/>
  <c r="G22" i="3"/>
  <c r="E22" i="3"/>
  <c r="I21" i="3"/>
  <c r="G21" i="3"/>
  <c r="E21" i="3"/>
  <c r="I20" i="3"/>
  <c r="G20" i="3"/>
  <c r="E20" i="3"/>
  <c r="I19" i="3"/>
  <c r="G19" i="3"/>
  <c r="E19" i="3"/>
  <c r="I18" i="3"/>
  <c r="G18" i="3"/>
  <c r="E18" i="3"/>
  <c r="I17" i="3"/>
  <c r="G17" i="3"/>
  <c r="E17" i="3"/>
  <c r="I16" i="3"/>
  <c r="G16" i="3"/>
  <c r="E16" i="3"/>
  <c r="I15" i="3"/>
  <c r="G15" i="3"/>
  <c r="E15" i="3"/>
  <c r="I14" i="3"/>
  <c r="G14" i="3"/>
  <c r="E14" i="3"/>
  <c r="I13" i="3"/>
  <c r="G13" i="3"/>
  <c r="E13" i="3"/>
  <c r="I12" i="3"/>
  <c r="G12" i="3"/>
  <c r="E12" i="3"/>
  <c r="I11" i="3"/>
  <c r="G11" i="3"/>
  <c r="E11" i="3"/>
  <c r="I10" i="3"/>
  <c r="G10" i="3"/>
  <c r="E10" i="3"/>
  <c r="I9" i="3"/>
  <c r="G9" i="3"/>
  <c r="E9" i="3"/>
  <c r="I8" i="3"/>
  <c r="G8" i="3"/>
  <c r="E8" i="3"/>
  <c r="I7" i="3"/>
  <c r="G7" i="3"/>
  <c r="E7" i="3"/>
  <c r="I6" i="3"/>
  <c r="G6" i="3"/>
  <c r="E6" i="3"/>
  <c r="I5" i="3"/>
  <c r="G5" i="3"/>
  <c r="E5" i="3"/>
  <c r="I4" i="3"/>
  <c r="G4" i="3"/>
  <c r="E4" i="3"/>
  <c r="I3" i="3"/>
  <c r="G3" i="3"/>
  <c r="E3" i="3"/>
  <c r="I2" i="3"/>
  <c r="G2" i="3"/>
  <c r="E2" i="3"/>
  <c r="B28" i="2"/>
  <c r="C3" i="2" s="1"/>
  <c r="H28" i="2"/>
  <c r="F28" i="2"/>
  <c r="D28" i="2"/>
  <c r="I27" i="2"/>
  <c r="G27" i="2"/>
  <c r="E27" i="2"/>
  <c r="I26" i="2"/>
  <c r="G26" i="2"/>
  <c r="E26" i="2"/>
  <c r="I25" i="2"/>
  <c r="G25" i="2"/>
  <c r="E25" i="2"/>
  <c r="I24" i="2"/>
  <c r="G24" i="2"/>
  <c r="E24" i="2"/>
  <c r="I23" i="2"/>
  <c r="G23" i="2"/>
  <c r="E23" i="2"/>
  <c r="I22" i="2"/>
  <c r="G22" i="2"/>
  <c r="E22" i="2"/>
  <c r="I21" i="2"/>
  <c r="G21" i="2"/>
  <c r="E21" i="2"/>
  <c r="I20" i="2"/>
  <c r="G20" i="2"/>
  <c r="E20" i="2"/>
  <c r="I19" i="2"/>
  <c r="G19" i="2"/>
  <c r="E19" i="2"/>
  <c r="I18" i="2"/>
  <c r="G18" i="2"/>
  <c r="E18" i="2"/>
  <c r="I17" i="2"/>
  <c r="G17" i="2"/>
  <c r="E17" i="2"/>
  <c r="I16" i="2"/>
  <c r="G16" i="2"/>
  <c r="E16" i="2"/>
  <c r="I15" i="2"/>
  <c r="G15" i="2"/>
  <c r="E15" i="2"/>
  <c r="I14" i="2"/>
  <c r="G14" i="2"/>
  <c r="E14" i="2"/>
  <c r="I13" i="2"/>
  <c r="G13" i="2"/>
  <c r="E13" i="2"/>
  <c r="I12" i="2"/>
  <c r="G12" i="2"/>
  <c r="E12" i="2"/>
  <c r="I11" i="2"/>
  <c r="G11" i="2"/>
  <c r="E11" i="2"/>
  <c r="I10" i="2"/>
  <c r="G10" i="2"/>
  <c r="E10" i="2"/>
  <c r="I9" i="2"/>
  <c r="G9" i="2"/>
  <c r="E9" i="2"/>
  <c r="I8" i="2"/>
  <c r="G8" i="2"/>
  <c r="E8" i="2"/>
  <c r="I7" i="2"/>
  <c r="G7" i="2"/>
  <c r="E7" i="2"/>
  <c r="I6" i="2"/>
  <c r="G6" i="2"/>
  <c r="E6" i="2"/>
  <c r="I5" i="2"/>
  <c r="G5" i="2"/>
  <c r="E5" i="2"/>
  <c r="I4" i="2"/>
  <c r="G4" i="2"/>
  <c r="E4" i="2"/>
  <c r="I3" i="2"/>
  <c r="G3" i="2"/>
  <c r="E3" i="2"/>
  <c r="I2" i="2"/>
  <c r="G2" i="2"/>
  <c r="E2" i="2"/>
  <c r="C20" i="28" l="1"/>
  <c r="M20" i="28" s="1"/>
  <c r="C10" i="28"/>
  <c r="M10" i="28" s="1"/>
  <c r="C2" i="28"/>
  <c r="M2" i="28" s="1"/>
  <c r="C18" i="28"/>
  <c r="L18" i="28" s="1"/>
  <c r="C8" i="28"/>
  <c r="M8" i="28" s="1"/>
  <c r="C26" i="28"/>
  <c r="L26" i="28" s="1"/>
  <c r="C16" i="28"/>
  <c r="M16" i="28" s="1"/>
  <c r="C4" i="28"/>
  <c r="M4" i="28" s="1"/>
  <c r="C22" i="28"/>
  <c r="L22" i="28" s="1"/>
  <c r="C14" i="28"/>
  <c r="L14" i="28" s="1"/>
  <c r="C6" i="28"/>
  <c r="M6" i="28" s="1"/>
  <c r="L2" i="28"/>
  <c r="C25" i="28"/>
  <c r="M25" i="28" s="1"/>
  <c r="C21" i="28"/>
  <c r="C17" i="28"/>
  <c r="C13" i="28"/>
  <c r="C9" i="28"/>
  <c r="C5" i="28"/>
  <c r="C27" i="28"/>
  <c r="C23" i="28"/>
  <c r="C19" i="28"/>
  <c r="C15" i="28"/>
  <c r="C11" i="28"/>
  <c r="C7" i="28"/>
  <c r="L10" i="28"/>
  <c r="L6" i="28"/>
  <c r="C12" i="27"/>
  <c r="M12" i="27" s="1"/>
  <c r="C20" i="27"/>
  <c r="M20" i="27" s="1"/>
  <c r="C10" i="27"/>
  <c r="L10" i="27" s="1"/>
  <c r="C26" i="27"/>
  <c r="L26" i="27" s="1"/>
  <c r="C16" i="27"/>
  <c r="M16" i="27" s="1"/>
  <c r="C4" i="27"/>
  <c r="K4" i="27" s="1"/>
  <c r="C22" i="27"/>
  <c r="L22" i="27" s="1"/>
  <c r="C14" i="27"/>
  <c r="L14" i="27" s="1"/>
  <c r="C6" i="27"/>
  <c r="L6" i="27" s="1"/>
  <c r="L8" i="27"/>
  <c r="C25" i="27"/>
  <c r="K25" i="27" s="1"/>
  <c r="C21" i="27"/>
  <c r="C17" i="27"/>
  <c r="C13" i="27"/>
  <c r="C9" i="27"/>
  <c r="C5" i="27"/>
  <c r="C27" i="27"/>
  <c r="C23" i="27"/>
  <c r="C19" i="27"/>
  <c r="C15" i="27"/>
  <c r="C11" i="27"/>
  <c r="C7" i="27"/>
  <c r="K25" i="28"/>
  <c r="K8" i="28"/>
  <c r="K12" i="28"/>
  <c r="K16" i="28"/>
  <c r="K20" i="28"/>
  <c r="M22" i="28"/>
  <c r="K24" i="28"/>
  <c r="M26" i="28"/>
  <c r="L8" i="28"/>
  <c r="L12" i="28"/>
  <c r="L16" i="28"/>
  <c r="L20" i="28"/>
  <c r="L24" i="28"/>
  <c r="K2" i="28"/>
  <c r="K6" i="28"/>
  <c r="K10" i="28"/>
  <c r="K18" i="28"/>
  <c r="K26" i="28"/>
  <c r="C18" i="26"/>
  <c r="C14" i="26"/>
  <c r="C26" i="26"/>
  <c r="M26" i="26" s="1"/>
  <c r="C10" i="26"/>
  <c r="L10" i="26" s="1"/>
  <c r="C22" i="26"/>
  <c r="K22" i="26" s="1"/>
  <c r="C6" i="26"/>
  <c r="K6" i="26" s="1"/>
  <c r="C25" i="26"/>
  <c r="M25" i="26" s="1"/>
  <c r="C21" i="26"/>
  <c r="K21" i="26" s="1"/>
  <c r="C17" i="26"/>
  <c r="K17" i="26" s="1"/>
  <c r="C13" i="26"/>
  <c r="C9" i="26"/>
  <c r="K9" i="26" s="1"/>
  <c r="C5" i="26"/>
  <c r="K5" i="26" s="1"/>
  <c r="C2" i="26"/>
  <c r="M2" i="26" s="1"/>
  <c r="C24" i="26"/>
  <c r="L24" i="26" s="1"/>
  <c r="C20" i="26"/>
  <c r="L20" i="26" s="1"/>
  <c r="C16" i="26"/>
  <c r="L16" i="26" s="1"/>
  <c r="C12" i="26"/>
  <c r="L12" i="26" s="1"/>
  <c r="C8" i="26"/>
  <c r="L8" i="26" s="1"/>
  <c r="C4" i="26"/>
  <c r="L4" i="26" s="1"/>
  <c r="C27" i="26"/>
  <c r="L27" i="26" s="1"/>
  <c r="C23" i="26"/>
  <c r="K23" i="26" s="1"/>
  <c r="C19" i="26"/>
  <c r="K19" i="26" s="1"/>
  <c r="C15" i="26"/>
  <c r="K15" i="26" s="1"/>
  <c r="C11" i="26"/>
  <c r="M11" i="26" s="1"/>
  <c r="C7" i="26"/>
  <c r="M7" i="26" s="1"/>
  <c r="C18" i="25"/>
  <c r="C14" i="25"/>
  <c r="C26" i="25"/>
  <c r="M26" i="25" s="1"/>
  <c r="C10" i="25"/>
  <c r="M10" i="25" s="1"/>
  <c r="C22" i="25"/>
  <c r="K22" i="25" s="1"/>
  <c r="C6" i="25"/>
  <c r="K6" i="25" s="1"/>
  <c r="C21" i="25"/>
  <c r="C17" i="25"/>
  <c r="K17" i="25" s="1"/>
  <c r="C13" i="25"/>
  <c r="K13" i="25" s="1"/>
  <c r="C5" i="25"/>
  <c r="K5" i="25" s="1"/>
  <c r="C2" i="25"/>
  <c r="C24" i="25"/>
  <c r="L24" i="25" s="1"/>
  <c r="C20" i="25"/>
  <c r="C16" i="25"/>
  <c r="L16" i="25" s="1"/>
  <c r="C12" i="25"/>
  <c r="C8" i="25"/>
  <c r="L8" i="25" s="1"/>
  <c r="C4" i="25"/>
  <c r="C25" i="25"/>
  <c r="K25" i="25" s="1"/>
  <c r="C9" i="25"/>
  <c r="C27" i="25"/>
  <c r="K27" i="25" s="1"/>
  <c r="C23" i="25"/>
  <c r="K23" i="25" s="1"/>
  <c r="C19" i="25"/>
  <c r="K19" i="25" s="1"/>
  <c r="C15" i="25"/>
  <c r="K15" i="25" s="1"/>
  <c r="C11" i="25"/>
  <c r="M11" i="25" s="1"/>
  <c r="C7" i="25"/>
  <c r="K7" i="25" s="1"/>
  <c r="C26" i="24"/>
  <c r="L26" i="24" s="1"/>
  <c r="C18" i="24"/>
  <c r="L18" i="24" s="1"/>
  <c r="C10" i="24"/>
  <c r="L10" i="24" s="1"/>
  <c r="C24" i="24"/>
  <c r="M24" i="24" s="1"/>
  <c r="C16" i="24"/>
  <c r="M16" i="24" s="1"/>
  <c r="C8" i="24"/>
  <c r="M8" i="24" s="1"/>
  <c r="C22" i="24"/>
  <c r="L22" i="24" s="1"/>
  <c r="C14" i="24"/>
  <c r="L14" i="24" s="1"/>
  <c r="C6" i="24"/>
  <c r="L6" i="24" s="1"/>
  <c r="C2" i="24"/>
  <c r="L2" i="24" s="1"/>
  <c r="C20" i="24"/>
  <c r="M20" i="24" s="1"/>
  <c r="C12" i="24"/>
  <c r="M12" i="24" s="1"/>
  <c r="C4" i="24"/>
  <c r="M4" i="24" s="1"/>
  <c r="C25" i="24"/>
  <c r="K25" i="24" s="1"/>
  <c r="C21" i="24"/>
  <c r="C17" i="24"/>
  <c r="C13" i="24"/>
  <c r="C9" i="24"/>
  <c r="C5" i="24"/>
  <c r="L12" i="24"/>
  <c r="C27" i="24"/>
  <c r="C23" i="24"/>
  <c r="C19" i="24"/>
  <c r="C15" i="24"/>
  <c r="C11" i="24"/>
  <c r="C7" i="24"/>
  <c r="L16" i="24"/>
  <c r="C24" i="23"/>
  <c r="L24" i="23" s="1"/>
  <c r="C18" i="23"/>
  <c r="K18" i="23" s="1"/>
  <c r="C12" i="23"/>
  <c r="K12" i="23" s="1"/>
  <c r="C2" i="23"/>
  <c r="M2" i="23" s="1"/>
  <c r="C8" i="23"/>
  <c r="K8" i="23" s="1"/>
  <c r="C20" i="23"/>
  <c r="L20" i="23" s="1"/>
  <c r="C10" i="23"/>
  <c r="L10" i="23" s="1"/>
  <c r="C26" i="23"/>
  <c r="M26" i="23" s="1"/>
  <c r="C16" i="23"/>
  <c r="K16" i="23" s="1"/>
  <c r="C4" i="23"/>
  <c r="L4" i="23" s="1"/>
  <c r="C22" i="23"/>
  <c r="M22" i="23" s="1"/>
  <c r="C14" i="23"/>
  <c r="M14" i="23" s="1"/>
  <c r="C6" i="23"/>
  <c r="L6" i="23" s="1"/>
  <c r="C25" i="23"/>
  <c r="K25" i="23" s="1"/>
  <c r="C21" i="23"/>
  <c r="C17" i="23"/>
  <c r="K17" i="23" s="1"/>
  <c r="C13" i="23"/>
  <c r="K13" i="23" s="1"/>
  <c r="C9" i="23"/>
  <c r="C5" i="23"/>
  <c r="K5" i="23" s="1"/>
  <c r="C27" i="23"/>
  <c r="L27" i="23" s="1"/>
  <c r="C23" i="23"/>
  <c r="K23" i="23" s="1"/>
  <c r="C19" i="23"/>
  <c r="K19" i="23" s="1"/>
  <c r="C15" i="23"/>
  <c r="L15" i="23" s="1"/>
  <c r="C11" i="23"/>
  <c r="K11" i="23" s="1"/>
  <c r="C7" i="23"/>
  <c r="K7" i="23" s="1"/>
  <c r="C22" i="22"/>
  <c r="C18" i="22"/>
  <c r="C6" i="22"/>
  <c r="C10" i="22"/>
  <c r="L10" i="22" s="1"/>
  <c r="C14" i="22"/>
  <c r="M14" i="22" s="1"/>
  <c r="C25" i="22"/>
  <c r="M25" i="22" s="1"/>
  <c r="C17" i="22"/>
  <c r="K17" i="22" s="1"/>
  <c r="C5" i="22"/>
  <c r="K5" i="22" s="1"/>
  <c r="C2" i="22"/>
  <c r="M2" i="22" s="1"/>
  <c r="C24" i="22"/>
  <c r="L24" i="22" s="1"/>
  <c r="C20" i="22"/>
  <c r="L20" i="22" s="1"/>
  <c r="C16" i="22"/>
  <c r="L16" i="22" s="1"/>
  <c r="C12" i="22"/>
  <c r="L12" i="22" s="1"/>
  <c r="C8" i="22"/>
  <c r="L8" i="22" s="1"/>
  <c r="C4" i="22"/>
  <c r="L4" i="22" s="1"/>
  <c r="C21" i="22"/>
  <c r="K21" i="22" s="1"/>
  <c r="C13" i="22"/>
  <c r="K13" i="22" s="1"/>
  <c r="C9" i="22"/>
  <c r="C27" i="22"/>
  <c r="M27" i="22" s="1"/>
  <c r="C23" i="22"/>
  <c r="K23" i="22" s="1"/>
  <c r="C19" i="22"/>
  <c r="L19" i="22" s="1"/>
  <c r="C15" i="22"/>
  <c r="M15" i="22" s="1"/>
  <c r="C11" i="22"/>
  <c r="K11" i="22" s="1"/>
  <c r="C7" i="22"/>
  <c r="M7" i="22" s="1"/>
  <c r="C22" i="21"/>
  <c r="C18" i="21"/>
  <c r="L18" i="21" s="1"/>
  <c r="C10" i="21"/>
  <c r="C26" i="21"/>
  <c r="K26" i="21" s="1"/>
  <c r="C6" i="21"/>
  <c r="C14" i="21"/>
  <c r="K14" i="21" s="1"/>
  <c r="C21" i="21"/>
  <c r="C17" i="21"/>
  <c r="K17" i="21" s="1"/>
  <c r="C13" i="21"/>
  <c r="K13" i="21" s="1"/>
  <c r="C5" i="21"/>
  <c r="C2" i="21"/>
  <c r="C24" i="21"/>
  <c r="L24" i="21" s="1"/>
  <c r="C20" i="21"/>
  <c r="K20" i="21" s="1"/>
  <c r="C16" i="21"/>
  <c r="K16" i="21" s="1"/>
  <c r="C12" i="21"/>
  <c r="L12" i="21" s="1"/>
  <c r="C8" i="21"/>
  <c r="L8" i="21" s="1"/>
  <c r="C4" i="21"/>
  <c r="M4" i="21" s="1"/>
  <c r="C25" i="21"/>
  <c r="L25" i="21" s="1"/>
  <c r="C9" i="21"/>
  <c r="K9" i="21" s="1"/>
  <c r="C27" i="21"/>
  <c r="M27" i="21" s="1"/>
  <c r="C23" i="21"/>
  <c r="K23" i="21" s="1"/>
  <c r="C19" i="21"/>
  <c r="L19" i="21" s="1"/>
  <c r="C15" i="21"/>
  <c r="C11" i="21"/>
  <c r="K11" i="21" s="1"/>
  <c r="C7" i="21"/>
  <c r="K7" i="21" s="1"/>
  <c r="M2" i="27"/>
  <c r="K8" i="27"/>
  <c r="K12" i="27"/>
  <c r="K16" i="27"/>
  <c r="M18" i="27"/>
  <c r="K24" i="27"/>
  <c r="L16" i="27"/>
  <c r="L24" i="27"/>
  <c r="K2" i="27"/>
  <c r="K18" i="27"/>
  <c r="K26" i="27"/>
  <c r="K8" i="26"/>
  <c r="K3" i="26"/>
  <c r="I26" i="26"/>
  <c r="E3" i="26"/>
  <c r="L3" i="26"/>
  <c r="G4" i="26"/>
  <c r="I5" i="26"/>
  <c r="M6" i="26"/>
  <c r="E7" i="26"/>
  <c r="G8" i="26"/>
  <c r="M8" i="26"/>
  <c r="I9" i="26"/>
  <c r="E11" i="26"/>
  <c r="G12" i="26"/>
  <c r="I13" i="26"/>
  <c r="M14" i="26"/>
  <c r="E15" i="26"/>
  <c r="G16" i="26"/>
  <c r="I17" i="26"/>
  <c r="M18" i="26"/>
  <c r="E19" i="26"/>
  <c r="L19" i="26"/>
  <c r="G20" i="26"/>
  <c r="I21" i="26"/>
  <c r="E23" i="26"/>
  <c r="G24" i="26"/>
  <c r="M24" i="26"/>
  <c r="I25" i="26"/>
  <c r="E27" i="26"/>
  <c r="E2" i="26"/>
  <c r="G3" i="26"/>
  <c r="M3" i="26"/>
  <c r="I4" i="26"/>
  <c r="E6" i="26"/>
  <c r="G7" i="26"/>
  <c r="I8" i="26"/>
  <c r="E10" i="26"/>
  <c r="G11" i="26"/>
  <c r="I12" i="26"/>
  <c r="E14" i="26"/>
  <c r="L14" i="26"/>
  <c r="G15" i="26"/>
  <c r="I16" i="26"/>
  <c r="E18" i="26"/>
  <c r="G19" i="26"/>
  <c r="M19" i="26"/>
  <c r="I20" i="26"/>
  <c r="E22" i="26"/>
  <c r="G23" i="26"/>
  <c r="I24" i="26"/>
  <c r="K25" i="26"/>
  <c r="E26" i="26"/>
  <c r="G27" i="26"/>
  <c r="L3" i="25"/>
  <c r="M6" i="25"/>
  <c r="L4" i="25"/>
  <c r="M22" i="25"/>
  <c r="M18" i="25"/>
  <c r="M14" i="25"/>
  <c r="G27" i="25"/>
  <c r="E26" i="25"/>
  <c r="I24" i="25"/>
  <c r="G23" i="25"/>
  <c r="L22" i="25"/>
  <c r="E22" i="25"/>
  <c r="K21" i="25"/>
  <c r="I20" i="25"/>
  <c r="G19" i="25"/>
  <c r="L18" i="25"/>
  <c r="E18" i="25"/>
  <c r="I16" i="25"/>
  <c r="G15" i="25"/>
  <c r="L14" i="25"/>
  <c r="E14" i="25"/>
  <c r="I12" i="25"/>
  <c r="G11" i="25"/>
  <c r="E10" i="25"/>
  <c r="K9" i="25"/>
  <c r="I8" i="25"/>
  <c r="G7" i="25"/>
  <c r="L6" i="25"/>
  <c r="E6" i="25"/>
  <c r="I4" i="25"/>
  <c r="M3" i="25"/>
  <c r="G3" i="25"/>
  <c r="L2" i="25"/>
  <c r="E2" i="25"/>
  <c r="E27" i="25"/>
  <c r="I25" i="25"/>
  <c r="G24" i="25"/>
  <c r="E23" i="25"/>
  <c r="I21" i="25"/>
  <c r="G20" i="25"/>
  <c r="E19" i="25"/>
  <c r="K18" i="25"/>
  <c r="I17" i="25"/>
  <c r="G16" i="25"/>
  <c r="L15" i="25"/>
  <c r="E15" i="25"/>
  <c r="K14" i="25"/>
  <c r="I13" i="25"/>
  <c r="M12" i="25"/>
  <c r="G12" i="25"/>
  <c r="E11" i="25"/>
  <c r="I9" i="25"/>
  <c r="G8" i="25"/>
  <c r="E7" i="25"/>
  <c r="M25" i="24"/>
  <c r="K4" i="24"/>
  <c r="M18" i="24"/>
  <c r="L20" i="24"/>
  <c r="K26" i="24"/>
  <c r="K4" i="23"/>
  <c r="K24" i="23"/>
  <c r="L8" i="23"/>
  <c r="L12" i="23"/>
  <c r="L16" i="23"/>
  <c r="E3" i="23"/>
  <c r="G4" i="23"/>
  <c r="I5" i="23"/>
  <c r="M6" i="23"/>
  <c r="E7" i="23"/>
  <c r="G8" i="23"/>
  <c r="M8" i="23"/>
  <c r="I9" i="23"/>
  <c r="M10" i="23"/>
  <c r="E11" i="23"/>
  <c r="G12" i="23"/>
  <c r="M12" i="23"/>
  <c r="I13" i="23"/>
  <c r="E15" i="23"/>
  <c r="G16" i="23"/>
  <c r="I17" i="23"/>
  <c r="M18" i="23"/>
  <c r="E19" i="23"/>
  <c r="G20" i="23"/>
  <c r="M20" i="23"/>
  <c r="I21" i="23"/>
  <c r="K22" i="23"/>
  <c r="E23" i="23"/>
  <c r="G24" i="23"/>
  <c r="M24" i="23"/>
  <c r="I25" i="23"/>
  <c r="E27" i="23"/>
  <c r="K3" i="23"/>
  <c r="E2" i="23"/>
  <c r="G3" i="23"/>
  <c r="M3" i="23"/>
  <c r="I4" i="23"/>
  <c r="E6" i="23"/>
  <c r="G7" i="23"/>
  <c r="M7" i="23"/>
  <c r="I8" i="23"/>
  <c r="E10" i="23"/>
  <c r="G11" i="23"/>
  <c r="I12" i="23"/>
  <c r="E14" i="23"/>
  <c r="G15" i="23"/>
  <c r="I16" i="23"/>
  <c r="E18" i="23"/>
  <c r="G19" i="23"/>
  <c r="I20" i="23"/>
  <c r="K21" i="23"/>
  <c r="E22" i="23"/>
  <c r="G23" i="23"/>
  <c r="I24" i="23"/>
  <c r="E26" i="23"/>
  <c r="G27" i="23"/>
  <c r="K24" i="22"/>
  <c r="K3" i="22"/>
  <c r="E3" i="22"/>
  <c r="L3" i="22"/>
  <c r="G4" i="22"/>
  <c r="I5" i="22"/>
  <c r="M6" i="22"/>
  <c r="E7" i="22"/>
  <c r="G8" i="22"/>
  <c r="I9" i="22"/>
  <c r="K10" i="22"/>
  <c r="E11" i="22"/>
  <c r="G12" i="22"/>
  <c r="I13" i="22"/>
  <c r="K14" i="22"/>
  <c r="E15" i="22"/>
  <c r="G16" i="22"/>
  <c r="I17" i="22"/>
  <c r="M18" i="22"/>
  <c r="E19" i="22"/>
  <c r="G20" i="22"/>
  <c r="I21" i="22"/>
  <c r="M22" i="22"/>
  <c r="E23" i="22"/>
  <c r="G24" i="22"/>
  <c r="M24" i="22"/>
  <c r="I25" i="22"/>
  <c r="M26" i="22"/>
  <c r="K26" i="22"/>
  <c r="E27" i="22"/>
  <c r="E2" i="22"/>
  <c r="G3" i="22"/>
  <c r="M3" i="22"/>
  <c r="I4" i="22"/>
  <c r="E6" i="22"/>
  <c r="L6" i="22"/>
  <c r="G7" i="22"/>
  <c r="I8" i="22"/>
  <c r="E10" i="22"/>
  <c r="G11" i="22"/>
  <c r="I12" i="22"/>
  <c r="E14" i="22"/>
  <c r="L14" i="22"/>
  <c r="G15" i="22"/>
  <c r="I16" i="22"/>
  <c r="E18" i="22"/>
  <c r="L18" i="22"/>
  <c r="G19" i="22"/>
  <c r="M19" i="22"/>
  <c r="I20" i="22"/>
  <c r="E22" i="22"/>
  <c r="L22" i="22"/>
  <c r="G23" i="22"/>
  <c r="I24" i="22"/>
  <c r="E26" i="22"/>
  <c r="G27" i="22"/>
  <c r="K3" i="21"/>
  <c r="M2" i="21"/>
  <c r="E3" i="21"/>
  <c r="L3" i="21"/>
  <c r="G4" i="21"/>
  <c r="I5" i="21"/>
  <c r="M6" i="21"/>
  <c r="E7" i="21"/>
  <c r="G8" i="21"/>
  <c r="I9" i="21"/>
  <c r="M10" i="21"/>
  <c r="K10" i="21"/>
  <c r="E11" i="21"/>
  <c r="G12" i="21"/>
  <c r="M12" i="21"/>
  <c r="I13" i="21"/>
  <c r="M14" i="21"/>
  <c r="E15" i="21"/>
  <c r="G16" i="21"/>
  <c r="I17" i="21"/>
  <c r="E19" i="21"/>
  <c r="G20" i="21"/>
  <c r="I21" i="21"/>
  <c r="M22" i="21"/>
  <c r="E23" i="21"/>
  <c r="G24" i="21"/>
  <c r="M24" i="21"/>
  <c r="I25" i="21"/>
  <c r="M26" i="21"/>
  <c r="E27" i="21"/>
  <c r="K15" i="21"/>
  <c r="E2" i="21"/>
  <c r="L2" i="21"/>
  <c r="G3" i="21"/>
  <c r="M3" i="21"/>
  <c r="I4" i="21"/>
  <c r="E6" i="21"/>
  <c r="G7" i="21"/>
  <c r="I8" i="21"/>
  <c r="E10" i="21"/>
  <c r="G11" i="21"/>
  <c r="I12" i="21"/>
  <c r="E14" i="21"/>
  <c r="L14" i="21"/>
  <c r="G15" i="21"/>
  <c r="M15" i="21"/>
  <c r="I16" i="21"/>
  <c r="E18" i="21"/>
  <c r="G19" i="21"/>
  <c r="I20" i="21"/>
  <c r="E22" i="21"/>
  <c r="G23" i="21"/>
  <c r="M23" i="21"/>
  <c r="I24" i="21"/>
  <c r="E26" i="21"/>
  <c r="G27" i="21"/>
  <c r="C22" i="20"/>
  <c r="C18" i="20"/>
  <c r="C10" i="20"/>
  <c r="C26" i="20"/>
  <c r="M26" i="20" s="1"/>
  <c r="C6" i="20"/>
  <c r="C14" i="20"/>
  <c r="C25" i="20"/>
  <c r="L25" i="20" s="1"/>
  <c r="C17" i="20"/>
  <c r="L17" i="20" s="1"/>
  <c r="C5" i="20"/>
  <c r="M5" i="20" s="1"/>
  <c r="C2" i="20"/>
  <c r="C24" i="20"/>
  <c r="M24" i="20" s="1"/>
  <c r="C20" i="20"/>
  <c r="M20" i="20" s="1"/>
  <c r="C16" i="20"/>
  <c r="M16" i="20" s="1"/>
  <c r="C12" i="20"/>
  <c r="M12" i="20" s="1"/>
  <c r="C8" i="20"/>
  <c r="M8" i="20" s="1"/>
  <c r="C4" i="20"/>
  <c r="M4" i="20" s="1"/>
  <c r="C21" i="20"/>
  <c r="L21" i="20" s="1"/>
  <c r="C13" i="20"/>
  <c r="K13" i="20" s="1"/>
  <c r="C9" i="20"/>
  <c r="L9" i="20" s="1"/>
  <c r="C27" i="20"/>
  <c r="C23" i="20"/>
  <c r="C19" i="20"/>
  <c r="C15" i="20"/>
  <c r="C11" i="20"/>
  <c r="C7" i="20"/>
  <c r="C23" i="19"/>
  <c r="K23" i="19" s="1"/>
  <c r="C18" i="19"/>
  <c r="L18" i="19" s="1"/>
  <c r="C12" i="19"/>
  <c r="L12" i="19" s="1"/>
  <c r="C2" i="19"/>
  <c r="L2" i="19" s="1"/>
  <c r="C7" i="19"/>
  <c r="K7" i="19" s="1"/>
  <c r="C22" i="19"/>
  <c r="L22" i="19" s="1"/>
  <c r="C11" i="19"/>
  <c r="K11" i="19" s="1"/>
  <c r="C27" i="19"/>
  <c r="K27" i="19" s="1"/>
  <c r="C16" i="19"/>
  <c r="L16" i="19" s="1"/>
  <c r="C6" i="19"/>
  <c r="L6" i="19" s="1"/>
  <c r="C26" i="19"/>
  <c r="L26" i="19" s="1"/>
  <c r="C20" i="19"/>
  <c r="L20" i="19" s="1"/>
  <c r="C15" i="19"/>
  <c r="K15" i="19" s="1"/>
  <c r="C10" i="19"/>
  <c r="L10" i="19" s="1"/>
  <c r="C4" i="19"/>
  <c r="L4" i="19" s="1"/>
  <c r="C24" i="19"/>
  <c r="L24" i="19" s="1"/>
  <c r="C19" i="19"/>
  <c r="K19" i="19" s="1"/>
  <c r="C14" i="19"/>
  <c r="L14" i="19" s="1"/>
  <c r="C8" i="19"/>
  <c r="L8" i="19" s="1"/>
  <c r="C3" i="19"/>
  <c r="K3" i="19" s="1"/>
  <c r="C25" i="19"/>
  <c r="M25" i="19" s="1"/>
  <c r="C21" i="19"/>
  <c r="K21" i="19" s="1"/>
  <c r="C17" i="19"/>
  <c r="C13" i="19"/>
  <c r="M13" i="19" s="1"/>
  <c r="C9" i="19"/>
  <c r="L9" i="19" s="1"/>
  <c r="M21" i="19"/>
  <c r="M5" i="19"/>
  <c r="C18" i="18"/>
  <c r="L18" i="18" s="1"/>
  <c r="C26" i="18"/>
  <c r="L26" i="18" s="1"/>
  <c r="C10" i="18"/>
  <c r="L10" i="18" s="1"/>
  <c r="C16" i="18"/>
  <c r="L16" i="18" s="1"/>
  <c r="C24" i="18"/>
  <c r="L24" i="18" s="1"/>
  <c r="C8" i="18"/>
  <c r="L8" i="18" s="1"/>
  <c r="C22" i="18"/>
  <c r="L22" i="18" s="1"/>
  <c r="C14" i="18"/>
  <c r="L14" i="18" s="1"/>
  <c r="C6" i="18"/>
  <c r="L6" i="18" s="1"/>
  <c r="C2" i="18"/>
  <c r="L2" i="18" s="1"/>
  <c r="C20" i="18"/>
  <c r="L20" i="18" s="1"/>
  <c r="C12" i="18"/>
  <c r="L12" i="18" s="1"/>
  <c r="C4" i="18"/>
  <c r="L4" i="18" s="1"/>
  <c r="K3" i="18"/>
  <c r="M3" i="18"/>
  <c r="C25" i="18"/>
  <c r="M25" i="18" s="1"/>
  <c r="C21" i="18"/>
  <c r="M21" i="18" s="1"/>
  <c r="C17" i="18"/>
  <c r="M17" i="18" s="1"/>
  <c r="C13" i="18"/>
  <c r="M13" i="18" s="1"/>
  <c r="C9" i="18"/>
  <c r="M9" i="18" s="1"/>
  <c r="C5" i="18"/>
  <c r="M5" i="18" s="1"/>
  <c r="C27" i="18"/>
  <c r="K27" i="18" s="1"/>
  <c r="C23" i="18"/>
  <c r="C19" i="18"/>
  <c r="L19" i="18" s="1"/>
  <c r="C15" i="18"/>
  <c r="L15" i="18" s="1"/>
  <c r="C11" i="18"/>
  <c r="L11" i="18" s="1"/>
  <c r="C7" i="18"/>
  <c r="C22" i="17"/>
  <c r="L22" i="17" s="1"/>
  <c r="C18" i="17"/>
  <c r="L18" i="17" s="1"/>
  <c r="C10" i="17"/>
  <c r="L10" i="17" s="1"/>
  <c r="C26" i="17"/>
  <c r="K26" i="17" s="1"/>
  <c r="C6" i="17"/>
  <c r="M6" i="17" s="1"/>
  <c r="C14" i="17"/>
  <c r="L14" i="17" s="1"/>
  <c r="M3" i="17"/>
  <c r="L3" i="17"/>
  <c r="C21" i="17"/>
  <c r="M21" i="17" s="1"/>
  <c r="C5" i="17"/>
  <c r="M5" i="17" s="1"/>
  <c r="C2" i="17"/>
  <c r="M2" i="17" s="1"/>
  <c r="C24" i="17"/>
  <c r="M24" i="17" s="1"/>
  <c r="C20" i="17"/>
  <c r="M20" i="17" s="1"/>
  <c r="C16" i="17"/>
  <c r="K16" i="17" s="1"/>
  <c r="C12" i="17"/>
  <c r="C8" i="17"/>
  <c r="K8" i="17" s="1"/>
  <c r="C4" i="17"/>
  <c r="C25" i="17"/>
  <c r="M25" i="17" s="1"/>
  <c r="C17" i="17"/>
  <c r="K17" i="17" s="1"/>
  <c r="C13" i="17"/>
  <c r="K13" i="17" s="1"/>
  <c r="C9" i="17"/>
  <c r="M9" i="17" s="1"/>
  <c r="K18" i="17"/>
  <c r="C27" i="17"/>
  <c r="C23" i="17"/>
  <c r="K23" i="17" s="1"/>
  <c r="C19" i="17"/>
  <c r="K19" i="17" s="1"/>
  <c r="C15" i="17"/>
  <c r="C11" i="17"/>
  <c r="C7" i="17"/>
  <c r="K7" i="17" s="1"/>
  <c r="K2" i="17"/>
  <c r="L6" i="17"/>
  <c r="K10" i="17"/>
  <c r="K22" i="17"/>
  <c r="C12" i="16"/>
  <c r="L12" i="16" s="1"/>
  <c r="C20" i="16"/>
  <c r="L20" i="16" s="1"/>
  <c r="C10" i="16"/>
  <c r="C2" i="16"/>
  <c r="C18" i="16"/>
  <c r="L18" i="16" s="1"/>
  <c r="C8" i="16"/>
  <c r="L8" i="16" s="1"/>
  <c r="C26" i="16"/>
  <c r="L26" i="16" s="1"/>
  <c r="C16" i="16"/>
  <c r="L16" i="16" s="1"/>
  <c r="C4" i="16"/>
  <c r="L4" i="16" s="1"/>
  <c r="C22" i="16"/>
  <c r="K22" i="16" s="1"/>
  <c r="C14" i="16"/>
  <c r="C6" i="16"/>
  <c r="L6" i="16" s="1"/>
  <c r="M3" i="16"/>
  <c r="K3" i="16"/>
  <c r="C25" i="16"/>
  <c r="M25" i="16" s="1"/>
  <c r="C21" i="16"/>
  <c r="M21" i="16" s="1"/>
  <c r="C17" i="16"/>
  <c r="M17" i="16" s="1"/>
  <c r="C13" i="16"/>
  <c r="M13" i="16" s="1"/>
  <c r="C9" i="16"/>
  <c r="M9" i="16" s="1"/>
  <c r="C5" i="16"/>
  <c r="M5" i="16" s="1"/>
  <c r="C27" i="16"/>
  <c r="C23" i="16"/>
  <c r="L23" i="16" s="1"/>
  <c r="C19" i="16"/>
  <c r="C15" i="16"/>
  <c r="C11" i="16"/>
  <c r="L11" i="16" s="1"/>
  <c r="C7" i="16"/>
  <c r="C26" i="15"/>
  <c r="L26" i="15" s="1"/>
  <c r="C18" i="15"/>
  <c r="L18" i="15" s="1"/>
  <c r="C10" i="15"/>
  <c r="L10" i="15" s="1"/>
  <c r="C24" i="15"/>
  <c r="L24" i="15" s="1"/>
  <c r="C16" i="15"/>
  <c r="L16" i="15" s="1"/>
  <c r="C8" i="15"/>
  <c r="L8" i="15" s="1"/>
  <c r="C22" i="15"/>
  <c r="L22" i="15" s="1"/>
  <c r="C14" i="15"/>
  <c r="L14" i="15" s="1"/>
  <c r="C6" i="15"/>
  <c r="L6" i="15" s="1"/>
  <c r="C2" i="15"/>
  <c r="L2" i="15" s="1"/>
  <c r="C20" i="15"/>
  <c r="L20" i="15" s="1"/>
  <c r="C12" i="15"/>
  <c r="L12" i="15" s="1"/>
  <c r="C4" i="15"/>
  <c r="L4" i="15" s="1"/>
  <c r="M3" i="15"/>
  <c r="K3" i="15"/>
  <c r="L27" i="15"/>
  <c r="C25" i="15"/>
  <c r="M25" i="15" s="1"/>
  <c r="C21" i="15"/>
  <c r="M21" i="15" s="1"/>
  <c r="C17" i="15"/>
  <c r="M17" i="15" s="1"/>
  <c r="C13" i="15"/>
  <c r="M13" i="15" s="1"/>
  <c r="C9" i="15"/>
  <c r="M9" i="15" s="1"/>
  <c r="C5" i="15"/>
  <c r="M5" i="15" s="1"/>
  <c r="C27" i="15"/>
  <c r="K27" i="15" s="1"/>
  <c r="C23" i="15"/>
  <c r="K23" i="15" s="1"/>
  <c r="C19" i="15"/>
  <c r="K19" i="15" s="1"/>
  <c r="C15" i="15"/>
  <c r="K15" i="15" s="1"/>
  <c r="C11" i="15"/>
  <c r="C7" i="15"/>
  <c r="L7" i="15" s="1"/>
  <c r="C18" i="14"/>
  <c r="C14" i="14"/>
  <c r="C26" i="14"/>
  <c r="M26" i="14" s="1"/>
  <c r="C10" i="14"/>
  <c r="C22" i="14"/>
  <c r="K22" i="14" s="1"/>
  <c r="C6" i="14"/>
  <c r="C25" i="14"/>
  <c r="K25" i="14" s="1"/>
  <c r="C21" i="14"/>
  <c r="K21" i="14" s="1"/>
  <c r="C17" i="14"/>
  <c r="K17" i="14" s="1"/>
  <c r="C13" i="14"/>
  <c r="C9" i="14"/>
  <c r="L9" i="14" s="1"/>
  <c r="C5" i="14"/>
  <c r="M5" i="14" s="1"/>
  <c r="C2" i="14"/>
  <c r="K2" i="14" s="1"/>
  <c r="C24" i="14"/>
  <c r="L24" i="14" s="1"/>
  <c r="C20" i="14"/>
  <c r="L20" i="14" s="1"/>
  <c r="C16" i="14"/>
  <c r="L16" i="14" s="1"/>
  <c r="C12" i="14"/>
  <c r="C8" i="14"/>
  <c r="C4" i="14"/>
  <c r="L4" i="14" s="1"/>
  <c r="C27" i="14"/>
  <c r="C23" i="14"/>
  <c r="L23" i="14" s="1"/>
  <c r="C19" i="14"/>
  <c r="C15" i="14"/>
  <c r="L15" i="14" s="1"/>
  <c r="C11" i="14"/>
  <c r="L11" i="14" s="1"/>
  <c r="C7" i="14"/>
  <c r="L7" i="14" s="1"/>
  <c r="C26" i="13"/>
  <c r="C18" i="13"/>
  <c r="C10" i="13"/>
  <c r="C14" i="13"/>
  <c r="C22" i="13"/>
  <c r="C6" i="13"/>
  <c r="C21" i="13"/>
  <c r="L21" i="13" s="1"/>
  <c r="C13" i="13"/>
  <c r="M13" i="13" s="1"/>
  <c r="C5" i="13"/>
  <c r="K5" i="13" s="1"/>
  <c r="C2" i="13"/>
  <c r="C24" i="13"/>
  <c r="M24" i="13" s="1"/>
  <c r="C20" i="13"/>
  <c r="M20" i="13" s="1"/>
  <c r="C16" i="13"/>
  <c r="M16" i="13" s="1"/>
  <c r="C12" i="13"/>
  <c r="M12" i="13" s="1"/>
  <c r="C8" i="13"/>
  <c r="M8" i="13" s="1"/>
  <c r="C4" i="13"/>
  <c r="M4" i="13" s="1"/>
  <c r="C25" i="13"/>
  <c r="L25" i="13" s="1"/>
  <c r="C17" i="13"/>
  <c r="L17" i="13" s="1"/>
  <c r="C9" i="13"/>
  <c r="M9" i="13" s="1"/>
  <c r="C27" i="13"/>
  <c r="C23" i="13"/>
  <c r="C19" i="13"/>
  <c r="C15" i="13"/>
  <c r="C11" i="13"/>
  <c r="C7" i="13"/>
  <c r="C23" i="12"/>
  <c r="C18" i="12"/>
  <c r="K18" i="12" s="1"/>
  <c r="C12" i="12"/>
  <c r="L12" i="12" s="1"/>
  <c r="C2" i="12"/>
  <c r="L2" i="12" s="1"/>
  <c r="C7" i="12"/>
  <c r="M7" i="12" s="1"/>
  <c r="C22" i="12"/>
  <c r="L22" i="12" s="1"/>
  <c r="C11" i="12"/>
  <c r="K11" i="12" s="1"/>
  <c r="C27" i="12"/>
  <c r="C16" i="12"/>
  <c r="L16" i="12" s="1"/>
  <c r="C6" i="12"/>
  <c r="M6" i="12" s="1"/>
  <c r="L7" i="12"/>
  <c r="C26" i="12"/>
  <c r="L26" i="12" s="1"/>
  <c r="C20" i="12"/>
  <c r="C15" i="12"/>
  <c r="C10" i="12"/>
  <c r="M10" i="12" s="1"/>
  <c r="C4" i="12"/>
  <c r="L4" i="12" s="1"/>
  <c r="C24" i="12"/>
  <c r="C19" i="12"/>
  <c r="K19" i="12" s="1"/>
  <c r="C14" i="12"/>
  <c r="L14" i="12" s="1"/>
  <c r="C8" i="12"/>
  <c r="L8" i="12" s="1"/>
  <c r="C3" i="12"/>
  <c r="C25" i="12"/>
  <c r="M25" i="12" s="1"/>
  <c r="C21" i="12"/>
  <c r="K21" i="12" s="1"/>
  <c r="C17" i="12"/>
  <c r="K17" i="12" s="1"/>
  <c r="C13" i="12"/>
  <c r="M13" i="12" s="1"/>
  <c r="C9" i="12"/>
  <c r="M9" i="12" s="1"/>
  <c r="L6" i="12"/>
  <c r="C26" i="11"/>
  <c r="M26" i="11" s="1"/>
  <c r="C18" i="11"/>
  <c r="K18" i="11" s="1"/>
  <c r="C10" i="11"/>
  <c r="M10" i="11" s="1"/>
  <c r="C14" i="11"/>
  <c r="M14" i="11" s="1"/>
  <c r="C22" i="11"/>
  <c r="C6" i="11"/>
  <c r="M6" i="11" s="1"/>
  <c r="C25" i="11"/>
  <c r="L25" i="11" s="1"/>
  <c r="C21" i="11"/>
  <c r="C17" i="11"/>
  <c r="K17" i="11" s="1"/>
  <c r="C13" i="11"/>
  <c r="C9" i="11"/>
  <c r="K9" i="11" s="1"/>
  <c r="C5" i="11"/>
  <c r="K5" i="11" s="1"/>
  <c r="C2" i="11"/>
  <c r="M2" i="11" s="1"/>
  <c r="C24" i="11"/>
  <c r="K24" i="11" s="1"/>
  <c r="C20" i="11"/>
  <c r="L20" i="11" s="1"/>
  <c r="C16" i="11"/>
  <c r="L16" i="11" s="1"/>
  <c r="C12" i="11"/>
  <c r="K12" i="11" s="1"/>
  <c r="C8" i="11"/>
  <c r="L8" i="11" s="1"/>
  <c r="C4" i="11"/>
  <c r="K4" i="11" s="1"/>
  <c r="C27" i="11"/>
  <c r="K27" i="11" s="1"/>
  <c r="C23" i="11"/>
  <c r="L23" i="11" s="1"/>
  <c r="C19" i="11"/>
  <c r="L19" i="11" s="1"/>
  <c r="C15" i="11"/>
  <c r="K15" i="11" s="1"/>
  <c r="C11" i="11"/>
  <c r="L11" i="11" s="1"/>
  <c r="C7" i="11"/>
  <c r="K7" i="11" s="1"/>
  <c r="C26" i="10"/>
  <c r="K26" i="10" s="1"/>
  <c r="C18" i="10"/>
  <c r="C10" i="10"/>
  <c r="C24" i="10"/>
  <c r="M24" i="10" s="1"/>
  <c r="C16" i="10"/>
  <c r="M16" i="10" s="1"/>
  <c r="C8" i="10"/>
  <c r="M8" i="10" s="1"/>
  <c r="C22" i="10"/>
  <c r="C14" i="10"/>
  <c r="C6" i="10"/>
  <c r="C2" i="10"/>
  <c r="C20" i="10"/>
  <c r="M20" i="10" s="1"/>
  <c r="C12" i="10"/>
  <c r="M12" i="10" s="1"/>
  <c r="C4" i="10"/>
  <c r="M4" i="10" s="1"/>
  <c r="C25" i="10"/>
  <c r="L25" i="10" s="1"/>
  <c r="C21" i="10"/>
  <c r="L21" i="10" s="1"/>
  <c r="C17" i="10"/>
  <c r="L17" i="10" s="1"/>
  <c r="C13" i="10"/>
  <c r="L13" i="10" s="1"/>
  <c r="C9" i="10"/>
  <c r="L9" i="10" s="1"/>
  <c r="C5" i="10"/>
  <c r="L5" i="10" s="1"/>
  <c r="C27" i="10"/>
  <c r="C23" i="10"/>
  <c r="C19" i="10"/>
  <c r="C15" i="10"/>
  <c r="C11" i="10"/>
  <c r="C7" i="10"/>
  <c r="L6" i="9"/>
  <c r="M6" i="9"/>
  <c r="C25" i="9"/>
  <c r="K25" i="9" s="1"/>
  <c r="C21" i="9"/>
  <c r="M21" i="9" s="1"/>
  <c r="C17" i="9"/>
  <c r="M17" i="9" s="1"/>
  <c r="C13" i="9"/>
  <c r="K13" i="9" s="1"/>
  <c r="C9" i="9"/>
  <c r="K9" i="9" s="1"/>
  <c r="C5" i="9"/>
  <c r="M5" i="9" s="1"/>
  <c r="C2" i="9"/>
  <c r="C24" i="9"/>
  <c r="M24" i="9" s="1"/>
  <c r="C20" i="9"/>
  <c r="M20" i="9" s="1"/>
  <c r="C16" i="9"/>
  <c r="M16" i="9" s="1"/>
  <c r="C12" i="9"/>
  <c r="M12" i="9" s="1"/>
  <c r="C8" i="9"/>
  <c r="M8" i="9" s="1"/>
  <c r="C4" i="9"/>
  <c r="M4" i="9" s="1"/>
  <c r="C27" i="9"/>
  <c r="M27" i="9" s="1"/>
  <c r="C23" i="9"/>
  <c r="M23" i="9" s="1"/>
  <c r="C19" i="9"/>
  <c r="M19" i="9" s="1"/>
  <c r="C15" i="9"/>
  <c r="C11" i="9"/>
  <c r="M11" i="9" s="1"/>
  <c r="C7" i="9"/>
  <c r="K7" i="9" s="1"/>
  <c r="C3" i="9"/>
  <c r="M3" i="9" s="1"/>
  <c r="C26" i="9"/>
  <c r="L26" i="9" s="1"/>
  <c r="C22" i="9"/>
  <c r="L22" i="9" s="1"/>
  <c r="C18" i="9"/>
  <c r="C14" i="9"/>
  <c r="C10" i="9"/>
  <c r="K6" i="9"/>
  <c r="K26" i="9"/>
  <c r="L3" i="9"/>
  <c r="C26" i="8"/>
  <c r="L26" i="8" s="1"/>
  <c r="C18" i="8"/>
  <c r="L18" i="8" s="1"/>
  <c r="C10" i="8"/>
  <c r="L10" i="8" s="1"/>
  <c r="C14" i="8"/>
  <c r="L14" i="8" s="1"/>
  <c r="C22" i="8"/>
  <c r="L22" i="8" s="1"/>
  <c r="C6" i="8"/>
  <c r="L6" i="8" s="1"/>
  <c r="C21" i="8"/>
  <c r="M21" i="8" s="1"/>
  <c r="C17" i="8"/>
  <c r="M17" i="8" s="1"/>
  <c r="C13" i="8"/>
  <c r="M13" i="8" s="1"/>
  <c r="C5" i="8"/>
  <c r="M5" i="8" s="1"/>
  <c r="C2" i="8"/>
  <c r="L2" i="8" s="1"/>
  <c r="C24" i="8"/>
  <c r="L24" i="8" s="1"/>
  <c r="C20" i="8"/>
  <c r="L20" i="8" s="1"/>
  <c r="C16" i="8"/>
  <c r="L16" i="8" s="1"/>
  <c r="C12" i="8"/>
  <c r="L12" i="8" s="1"/>
  <c r="C8" i="8"/>
  <c r="L8" i="8" s="1"/>
  <c r="C4" i="8"/>
  <c r="L4" i="8" s="1"/>
  <c r="C25" i="8"/>
  <c r="M25" i="8" s="1"/>
  <c r="C9" i="8"/>
  <c r="M9" i="8" s="1"/>
  <c r="C27" i="8"/>
  <c r="M27" i="8" s="1"/>
  <c r="C23" i="8"/>
  <c r="C19" i="8"/>
  <c r="K19" i="8" s="1"/>
  <c r="C15" i="8"/>
  <c r="C11" i="8"/>
  <c r="M11" i="8" s="1"/>
  <c r="C7" i="8"/>
  <c r="L7" i="8" s="1"/>
  <c r="M3" i="8"/>
  <c r="K11" i="8"/>
  <c r="C26" i="7"/>
  <c r="C18" i="7"/>
  <c r="C10" i="7"/>
  <c r="M10" i="7" s="1"/>
  <c r="C24" i="7"/>
  <c r="M24" i="7" s="1"/>
  <c r="C16" i="7"/>
  <c r="M16" i="7" s="1"/>
  <c r="C8" i="7"/>
  <c r="M8" i="7" s="1"/>
  <c r="C22" i="7"/>
  <c r="C14" i="7"/>
  <c r="M14" i="7" s="1"/>
  <c r="C6" i="7"/>
  <c r="M6" i="7" s="1"/>
  <c r="C2" i="7"/>
  <c r="M2" i="7" s="1"/>
  <c r="C20" i="7"/>
  <c r="M20" i="7" s="1"/>
  <c r="C12" i="7"/>
  <c r="M12" i="7" s="1"/>
  <c r="C4" i="7"/>
  <c r="M4" i="7" s="1"/>
  <c r="K2" i="7"/>
  <c r="C25" i="7"/>
  <c r="C21" i="7"/>
  <c r="C17" i="7"/>
  <c r="L17" i="7" s="1"/>
  <c r="C13" i="7"/>
  <c r="L13" i="7" s="1"/>
  <c r="C9" i="7"/>
  <c r="L9" i="7" s="1"/>
  <c r="C5" i="7"/>
  <c r="K5" i="7" s="1"/>
  <c r="C27" i="7"/>
  <c r="C23" i="7"/>
  <c r="C19" i="7"/>
  <c r="C15" i="7"/>
  <c r="C11" i="7"/>
  <c r="L11" i="7" s="1"/>
  <c r="C7" i="7"/>
  <c r="K10" i="7"/>
  <c r="K3" i="7"/>
  <c r="C2" i="6"/>
  <c r="K2" i="6" s="1"/>
  <c r="C27" i="6"/>
  <c r="K27" i="6" s="1"/>
  <c r="C14" i="6"/>
  <c r="K14" i="6" s="1"/>
  <c r="C18" i="6"/>
  <c r="K18" i="6" s="1"/>
  <c r="C26" i="6"/>
  <c r="C10" i="6"/>
  <c r="K10" i="6" s="1"/>
  <c r="C22" i="6"/>
  <c r="K22" i="6" s="1"/>
  <c r="C6" i="6"/>
  <c r="K6" i="6" s="1"/>
  <c r="C25" i="6"/>
  <c r="M25" i="6" s="1"/>
  <c r="C21" i="6"/>
  <c r="L21" i="6" s="1"/>
  <c r="C17" i="6"/>
  <c r="M17" i="6" s="1"/>
  <c r="C13" i="6"/>
  <c r="M13" i="6" s="1"/>
  <c r="C9" i="6"/>
  <c r="M9" i="6" s="1"/>
  <c r="C5" i="6"/>
  <c r="M5" i="6" s="1"/>
  <c r="C24" i="6"/>
  <c r="L24" i="6" s="1"/>
  <c r="C20" i="6"/>
  <c r="L20" i="6" s="1"/>
  <c r="C16" i="6"/>
  <c r="C12" i="6"/>
  <c r="K12" i="6" s="1"/>
  <c r="C8" i="6"/>
  <c r="K8" i="6" s="1"/>
  <c r="C4" i="6"/>
  <c r="C23" i="6"/>
  <c r="L23" i="6" s="1"/>
  <c r="C19" i="6"/>
  <c r="L19" i="6" s="1"/>
  <c r="C15" i="6"/>
  <c r="L15" i="6" s="1"/>
  <c r="C11" i="6"/>
  <c r="L11" i="6" s="1"/>
  <c r="C7" i="6"/>
  <c r="L7" i="6" s="1"/>
  <c r="C18" i="5"/>
  <c r="C14" i="5"/>
  <c r="K14" i="5" s="1"/>
  <c r="C26" i="5"/>
  <c r="M26" i="5" s="1"/>
  <c r="C10" i="5"/>
  <c r="C22" i="5"/>
  <c r="C6" i="5"/>
  <c r="C25" i="5"/>
  <c r="K25" i="5" s="1"/>
  <c r="C17" i="5"/>
  <c r="K17" i="5" s="1"/>
  <c r="C5" i="5"/>
  <c r="M5" i="5" s="1"/>
  <c r="C2" i="5"/>
  <c r="C24" i="5"/>
  <c r="L24" i="5" s="1"/>
  <c r="C20" i="5"/>
  <c r="L20" i="5" s="1"/>
  <c r="C16" i="5"/>
  <c r="L16" i="5" s="1"/>
  <c r="C12" i="5"/>
  <c r="C8" i="5"/>
  <c r="M8" i="5" s="1"/>
  <c r="C4" i="5"/>
  <c r="L4" i="5" s="1"/>
  <c r="C21" i="5"/>
  <c r="K21" i="5" s="1"/>
  <c r="C13" i="5"/>
  <c r="C9" i="5"/>
  <c r="C27" i="5"/>
  <c r="L27" i="5" s="1"/>
  <c r="C23" i="5"/>
  <c r="C19" i="5"/>
  <c r="L19" i="5" s="1"/>
  <c r="C15" i="5"/>
  <c r="L15" i="5" s="1"/>
  <c r="C11" i="5"/>
  <c r="L11" i="5" s="1"/>
  <c r="C7" i="5"/>
  <c r="L7" i="5" s="1"/>
  <c r="C26" i="4"/>
  <c r="M26" i="4" s="1"/>
  <c r="C18" i="4"/>
  <c r="K18" i="4" s="1"/>
  <c r="C10" i="4"/>
  <c r="K10" i="4" s="1"/>
  <c r="C24" i="4"/>
  <c r="K24" i="4" s="1"/>
  <c r="C16" i="4"/>
  <c r="L16" i="4" s="1"/>
  <c r="C8" i="4"/>
  <c r="K8" i="4" s="1"/>
  <c r="C22" i="4"/>
  <c r="K22" i="4" s="1"/>
  <c r="C14" i="4"/>
  <c r="K14" i="4" s="1"/>
  <c r="C6" i="4"/>
  <c r="K6" i="4" s="1"/>
  <c r="C2" i="4"/>
  <c r="K2" i="4" s="1"/>
  <c r="C20" i="4"/>
  <c r="C12" i="4"/>
  <c r="M12" i="4" s="1"/>
  <c r="C4" i="4"/>
  <c r="C25" i="4"/>
  <c r="M25" i="4" s="1"/>
  <c r="C21" i="4"/>
  <c r="M21" i="4" s="1"/>
  <c r="C17" i="4"/>
  <c r="M17" i="4" s="1"/>
  <c r="C13" i="4"/>
  <c r="M13" i="4" s="1"/>
  <c r="C9" i="4"/>
  <c r="M9" i="4" s="1"/>
  <c r="C5" i="4"/>
  <c r="M5" i="4" s="1"/>
  <c r="C27" i="4"/>
  <c r="K27" i="4" s="1"/>
  <c r="C23" i="4"/>
  <c r="L23" i="4" s="1"/>
  <c r="C19" i="4"/>
  <c r="L19" i="4" s="1"/>
  <c r="C15" i="4"/>
  <c r="L15" i="4" s="1"/>
  <c r="C11" i="4"/>
  <c r="L11" i="4" s="1"/>
  <c r="C7" i="4"/>
  <c r="L7" i="4" s="1"/>
  <c r="C26" i="3"/>
  <c r="C18" i="3"/>
  <c r="C10" i="3"/>
  <c r="C14" i="3"/>
  <c r="C22" i="3"/>
  <c r="C6" i="3"/>
  <c r="C25" i="3"/>
  <c r="L25" i="3" s="1"/>
  <c r="C17" i="3"/>
  <c r="K17" i="3" s="1"/>
  <c r="C13" i="3"/>
  <c r="L13" i="3" s="1"/>
  <c r="C5" i="3"/>
  <c r="L5" i="3" s="1"/>
  <c r="C2" i="3"/>
  <c r="C24" i="3"/>
  <c r="M24" i="3" s="1"/>
  <c r="C20" i="3"/>
  <c r="M20" i="3" s="1"/>
  <c r="C16" i="3"/>
  <c r="M16" i="3" s="1"/>
  <c r="C12" i="3"/>
  <c r="M12" i="3" s="1"/>
  <c r="C8" i="3"/>
  <c r="M8" i="3" s="1"/>
  <c r="C4" i="3"/>
  <c r="M4" i="3" s="1"/>
  <c r="C21" i="3"/>
  <c r="L21" i="3" s="1"/>
  <c r="C9" i="3"/>
  <c r="K9" i="3" s="1"/>
  <c r="C27" i="3"/>
  <c r="C23" i="3"/>
  <c r="C19" i="3"/>
  <c r="C15" i="3"/>
  <c r="C11" i="3"/>
  <c r="C7" i="3"/>
  <c r="K5" i="20"/>
  <c r="L5" i="20"/>
  <c r="L24" i="20"/>
  <c r="M25" i="20"/>
  <c r="M7" i="19"/>
  <c r="M15" i="19"/>
  <c r="M19" i="19"/>
  <c r="M23" i="19"/>
  <c r="K25" i="19"/>
  <c r="G2" i="19"/>
  <c r="I3" i="19"/>
  <c r="K4" i="19"/>
  <c r="E5" i="19"/>
  <c r="L5" i="19"/>
  <c r="G6" i="19"/>
  <c r="M6" i="19"/>
  <c r="I7" i="19"/>
  <c r="E9" i="19"/>
  <c r="G10" i="19"/>
  <c r="I11" i="19"/>
  <c r="E13" i="19"/>
  <c r="G14" i="19"/>
  <c r="M14" i="19"/>
  <c r="I15" i="19"/>
  <c r="K16" i="19"/>
  <c r="E17" i="19"/>
  <c r="G18" i="19"/>
  <c r="M18" i="19"/>
  <c r="I19" i="19"/>
  <c r="E21" i="19"/>
  <c r="L21" i="19"/>
  <c r="G22" i="19"/>
  <c r="M22" i="19"/>
  <c r="I23" i="19"/>
  <c r="K24" i="19"/>
  <c r="E25" i="19"/>
  <c r="G26" i="19"/>
  <c r="I27" i="19"/>
  <c r="E3" i="19"/>
  <c r="G4" i="19"/>
  <c r="I5" i="19"/>
  <c r="K6" i="19"/>
  <c r="E7" i="19"/>
  <c r="L7" i="19"/>
  <c r="G8" i="19"/>
  <c r="I9" i="19"/>
  <c r="E11" i="19"/>
  <c r="G12" i="19"/>
  <c r="I13" i="19"/>
  <c r="E15" i="19"/>
  <c r="G16" i="19"/>
  <c r="I17" i="19"/>
  <c r="K18" i="19"/>
  <c r="E19" i="19"/>
  <c r="G20" i="19"/>
  <c r="I21" i="19"/>
  <c r="K22" i="19"/>
  <c r="E23" i="19"/>
  <c r="L23" i="19"/>
  <c r="G24" i="19"/>
  <c r="I25" i="19"/>
  <c r="E27" i="19"/>
  <c r="K13" i="18"/>
  <c r="K17" i="18"/>
  <c r="M27" i="18"/>
  <c r="G2" i="18"/>
  <c r="M2" i="18"/>
  <c r="I3" i="18"/>
  <c r="K4" i="18"/>
  <c r="E5" i="18"/>
  <c r="G6" i="18"/>
  <c r="I7" i="18"/>
  <c r="K8" i="18"/>
  <c r="E9" i="18"/>
  <c r="G10" i="18"/>
  <c r="I11" i="18"/>
  <c r="E13" i="18"/>
  <c r="G14" i="18"/>
  <c r="I15" i="18"/>
  <c r="E17" i="18"/>
  <c r="L17" i="18"/>
  <c r="G18" i="18"/>
  <c r="M18" i="18"/>
  <c r="I19" i="18"/>
  <c r="K20" i="18"/>
  <c r="E21" i="18"/>
  <c r="G22" i="18"/>
  <c r="I23" i="18"/>
  <c r="E25" i="18"/>
  <c r="G26" i="18"/>
  <c r="M26" i="18"/>
  <c r="I27" i="18"/>
  <c r="K2" i="18"/>
  <c r="E3" i="18"/>
  <c r="L3" i="18"/>
  <c r="G4" i="18"/>
  <c r="M4" i="18"/>
  <c r="I5" i="18"/>
  <c r="K6" i="18"/>
  <c r="E7" i="18"/>
  <c r="G8" i="18"/>
  <c r="M8" i="18"/>
  <c r="I9" i="18"/>
  <c r="E11" i="18"/>
  <c r="G12" i="18"/>
  <c r="I13" i="18"/>
  <c r="E15" i="18"/>
  <c r="G16" i="18"/>
  <c r="I17" i="18"/>
  <c r="K18" i="18"/>
  <c r="E19" i="18"/>
  <c r="G20" i="18"/>
  <c r="I21" i="18"/>
  <c r="E23" i="18"/>
  <c r="G24" i="18"/>
  <c r="M24" i="18"/>
  <c r="I25" i="18"/>
  <c r="K26" i="18"/>
  <c r="E27" i="18"/>
  <c r="K4" i="17"/>
  <c r="M10" i="17"/>
  <c r="K12" i="17"/>
  <c r="L17" i="17"/>
  <c r="M22" i="17"/>
  <c r="K3" i="17"/>
  <c r="K11" i="17"/>
  <c r="M17" i="17"/>
  <c r="K27" i="17"/>
  <c r="K13" i="16"/>
  <c r="K17" i="16"/>
  <c r="K25" i="16"/>
  <c r="G2" i="16"/>
  <c r="I3" i="16"/>
  <c r="K4" i="16"/>
  <c r="E5" i="16"/>
  <c r="G6" i="16"/>
  <c r="I7" i="16"/>
  <c r="K8" i="16"/>
  <c r="E9" i="16"/>
  <c r="L9" i="16"/>
  <c r="G10" i="16"/>
  <c r="I11" i="16"/>
  <c r="K12" i="16"/>
  <c r="E13" i="16"/>
  <c r="G14" i="16"/>
  <c r="M14" i="16"/>
  <c r="I15" i="16"/>
  <c r="E17" i="16"/>
  <c r="G18" i="16"/>
  <c r="I19" i="16"/>
  <c r="E21" i="16"/>
  <c r="G22" i="16"/>
  <c r="I23" i="16"/>
  <c r="K24" i="16"/>
  <c r="E25" i="16"/>
  <c r="L25" i="16"/>
  <c r="G26" i="16"/>
  <c r="M26" i="16"/>
  <c r="I27" i="16"/>
  <c r="K9" i="16"/>
  <c r="L2" i="16"/>
  <c r="E3" i="16"/>
  <c r="L3" i="16"/>
  <c r="G4" i="16"/>
  <c r="I5" i="16"/>
  <c r="K6" i="16"/>
  <c r="E7" i="16"/>
  <c r="L7" i="16"/>
  <c r="G8" i="16"/>
  <c r="M8" i="16"/>
  <c r="I9" i="16"/>
  <c r="L10" i="16"/>
  <c r="E11" i="16"/>
  <c r="G12" i="16"/>
  <c r="M12" i="16"/>
  <c r="I13" i="16"/>
  <c r="L14" i="16"/>
  <c r="K14" i="16"/>
  <c r="E15" i="16"/>
  <c r="L15" i="16"/>
  <c r="G16" i="16"/>
  <c r="M16" i="16"/>
  <c r="I17" i="16"/>
  <c r="E19" i="16"/>
  <c r="G20" i="16"/>
  <c r="M20" i="16"/>
  <c r="I21" i="16"/>
  <c r="L22" i="16"/>
  <c r="E23" i="16"/>
  <c r="G24" i="16"/>
  <c r="M24" i="16"/>
  <c r="I25" i="16"/>
  <c r="K26" i="16"/>
  <c r="E27" i="16"/>
  <c r="K17" i="15"/>
  <c r="G27" i="15"/>
  <c r="G2" i="15"/>
  <c r="I3" i="15"/>
  <c r="K4" i="15"/>
  <c r="E5" i="15"/>
  <c r="G6" i="15"/>
  <c r="M6" i="15"/>
  <c r="I7" i="15"/>
  <c r="E9" i="15"/>
  <c r="L9" i="15"/>
  <c r="G10" i="15"/>
  <c r="I11" i="15"/>
  <c r="E13" i="15"/>
  <c r="G14" i="15"/>
  <c r="I15" i="15"/>
  <c r="K16" i="15"/>
  <c r="E17" i="15"/>
  <c r="G18" i="15"/>
  <c r="M18" i="15"/>
  <c r="I19" i="15"/>
  <c r="E21" i="15"/>
  <c r="G22" i="15"/>
  <c r="I23" i="15"/>
  <c r="E25" i="15"/>
  <c r="L25" i="15"/>
  <c r="G26" i="15"/>
  <c r="M26" i="15"/>
  <c r="I27" i="15"/>
  <c r="E3" i="15"/>
  <c r="L3" i="15"/>
  <c r="G4" i="15"/>
  <c r="M4" i="15"/>
  <c r="I5" i="15"/>
  <c r="K6" i="15"/>
  <c r="E7" i="15"/>
  <c r="G8" i="15"/>
  <c r="M8" i="15"/>
  <c r="I9" i="15"/>
  <c r="E11" i="15"/>
  <c r="L11" i="15"/>
  <c r="G12" i="15"/>
  <c r="I13" i="15"/>
  <c r="E15" i="15"/>
  <c r="G16" i="15"/>
  <c r="M16" i="15"/>
  <c r="I17" i="15"/>
  <c r="E19" i="15"/>
  <c r="G20" i="15"/>
  <c r="M20" i="15"/>
  <c r="I21" i="15"/>
  <c r="E23" i="15"/>
  <c r="G24" i="15"/>
  <c r="I25" i="15"/>
  <c r="K26" i="15"/>
  <c r="E27" i="15"/>
  <c r="L5" i="14"/>
  <c r="L25" i="14"/>
  <c r="L27" i="14"/>
  <c r="K20" i="14"/>
  <c r="E3" i="14"/>
  <c r="G4" i="14"/>
  <c r="I5" i="14"/>
  <c r="K6" i="14"/>
  <c r="E7" i="14"/>
  <c r="G8" i="14"/>
  <c r="I9" i="14"/>
  <c r="K10" i="14"/>
  <c r="E11" i="14"/>
  <c r="G12" i="14"/>
  <c r="M12" i="14"/>
  <c r="I13" i="14"/>
  <c r="E15" i="14"/>
  <c r="G16" i="14"/>
  <c r="I17" i="14"/>
  <c r="K18" i="14"/>
  <c r="E19" i="14"/>
  <c r="G20" i="14"/>
  <c r="M20" i="14"/>
  <c r="I21" i="14"/>
  <c r="E23" i="14"/>
  <c r="G24" i="14"/>
  <c r="M24" i="14"/>
  <c r="I25" i="14"/>
  <c r="E27" i="14"/>
  <c r="K26" i="13"/>
  <c r="M26" i="13"/>
  <c r="L26" i="13"/>
  <c r="K9" i="13"/>
  <c r="K13" i="13"/>
  <c r="M21" i="13"/>
  <c r="K25" i="13"/>
  <c r="L5" i="12"/>
  <c r="K12" i="12"/>
  <c r="L17" i="12"/>
  <c r="K20" i="12"/>
  <c r="L21" i="12"/>
  <c r="K24" i="12"/>
  <c r="K13" i="12"/>
  <c r="M5" i="12"/>
  <c r="K7" i="12"/>
  <c r="K23" i="12"/>
  <c r="K27" i="12"/>
  <c r="K3" i="11"/>
  <c r="L12" i="11"/>
  <c r="E2" i="11"/>
  <c r="G3" i="11"/>
  <c r="M3" i="11"/>
  <c r="I4" i="11"/>
  <c r="E6" i="11"/>
  <c r="G7" i="11"/>
  <c r="I8" i="11"/>
  <c r="E10" i="11"/>
  <c r="L10" i="11"/>
  <c r="G11" i="11"/>
  <c r="I12" i="11"/>
  <c r="K13" i="11"/>
  <c r="E14" i="11"/>
  <c r="G15" i="11"/>
  <c r="I16" i="11"/>
  <c r="E18" i="11"/>
  <c r="G19" i="11"/>
  <c r="I20" i="11"/>
  <c r="E22" i="11"/>
  <c r="G23" i="11"/>
  <c r="I24" i="11"/>
  <c r="E26" i="11"/>
  <c r="L26" i="11"/>
  <c r="G27" i="11"/>
  <c r="K23" i="11"/>
  <c r="E24" i="11"/>
  <c r="G25" i="11"/>
  <c r="I26" i="11"/>
  <c r="K2" i="11"/>
  <c r="E3" i="11"/>
  <c r="L3" i="11"/>
  <c r="G4" i="11"/>
  <c r="M4" i="11"/>
  <c r="I5" i="11"/>
  <c r="E7" i="11"/>
  <c r="L7" i="11"/>
  <c r="G8" i="11"/>
  <c r="I9" i="11"/>
  <c r="K10" i="11"/>
  <c r="E11" i="11"/>
  <c r="G12" i="11"/>
  <c r="I13" i="11"/>
  <c r="E15" i="11"/>
  <c r="L15" i="11"/>
  <c r="G16" i="11"/>
  <c r="I17" i="11"/>
  <c r="E19" i="11"/>
  <c r="G20" i="11"/>
  <c r="I21" i="11"/>
  <c r="M22" i="11"/>
  <c r="E23" i="11"/>
  <c r="G24" i="11"/>
  <c r="I25" i="11"/>
  <c r="K26" i="11"/>
  <c r="E27" i="11"/>
  <c r="M26" i="10"/>
  <c r="L26" i="10"/>
  <c r="L4" i="10"/>
  <c r="M9" i="10"/>
  <c r="L16" i="10"/>
  <c r="M25" i="10"/>
  <c r="K25" i="10"/>
  <c r="K4" i="10"/>
  <c r="K8" i="10"/>
  <c r="K4" i="9"/>
  <c r="L9" i="9"/>
  <c r="L17" i="9"/>
  <c r="K20" i="9"/>
  <c r="L25" i="9"/>
  <c r="M26" i="9"/>
  <c r="K17" i="9"/>
  <c r="L4" i="9"/>
  <c r="M9" i="9"/>
  <c r="K15" i="9"/>
  <c r="L20" i="9"/>
  <c r="M25" i="9"/>
  <c r="K21" i="8"/>
  <c r="G2" i="8"/>
  <c r="I3" i="8"/>
  <c r="K4" i="8"/>
  <c r="E5" i="8"/>
  <c r="G6" i="8"/>
  <c r="I7" i="8"/>
  <c r="E9" i="8"/>
  <c r="G10" i="8"/>
  <c r="M10" i="8"/>
  <c r="I11" i="8"/>
  <c r="E13" i="8"/>
  <c r="G14" i="8"/>
  <c r="M14" i="8"/>
  <c r="I15" i="8"/>
  <c r="E17" i="8"/>
  <c r="G18" i="8"/>
  <c r="I19" i="8"/>
  <c r="E21" i="8"/>
  <c r="G22" i="8"/>
  <c r="I23" i="8"/>
  <c r="E25" i="8"/>
  <c r="G26" i="8"/>
  <c r="M26" i="8"/>
  <c r="I27" i="8"/>
  <c r="E3" i="8"/>
  <c r="L3" i="8"/>
  <c r="G4" i="8"/>
  <c r="I5" i="8"/>
  <c r="E7" i="8"/>
  <c r="G8" i="8"/>
  <c r="I9" i="8"/>
  <c r="E11" i="8"/>
  <c r="G12" i="8"/>
  <c r="M12" i="8"/>
  <c r="I13" i="8"/>
  <c r="E15" i="8"/>
  <c r="L15" i="8"/>
  <c r="G16" i="8"/>
  <c r="I17" i="8"/>
  <c r="K18" i="8"/>
  <c r="E19" i="8"/>
  <c r="G20" i="8"/>
  <c r="M20" i="8"/>
  <c r="I21" i="8"/>
  <c r="E23" i="8"/>
  <c r="L23" i="8"/>
  <c r="G24" i="8"/>
  <c r="I25" i="8"/>
  <c r="K26" i="8"/>
  <c r="E27" i="8"/>
  <c r="K26" i="7"/>
  <c r="M26" i="7"/>
  <c r="L26" i="7"/>
  <c r="M3" i="7"/>
  <c r="L6" i="7"/>
  <c r="M7" i="7"/>
  <c r="M11" i="7"/>
  <c r="K13" i="7"/>
  <c r="M15" i="7"/>
  <c r="K17" i="7"/>
  <c r="K4" i="7"/>
  <c r="K16" i="7"/>
  <c r="L4" i="7"/>
  <c r="L16" i="7"/>
  <c r="L20" i="7"/>
  <c r="I27" i="6"/>
  <c r="M26" i="6"/>
  <c r="G26" i="6"/>
  <c r="L25" i="6"/>
  <c r="E25" i="6"/>
  <c r="I23" i="6"/>
  <c r="G22" i="6"/>
  <c r="E21" i="6"/>
  <c r="I19" i="6"/>
  <c r="G18" i="6"/>
  <c r="E17" i="6"/>
  <c r="K16" i="6"/>
  <c r="I15" i="6"/>
  <c r="G14" i="6"/>
  <c r="E13" i="6"/>
  <c r="I11" i="6"/>
  <c r="G10" i="6"/>
  <c r="L9" i="6"/>
  <c r="E9" i="6"/>
  <c r="I7" i="6"/>
  <c r="G6" i="6"/>
  <c r="E5" i="6"/>
  <c r="I3" i="6"/>
  <c r="M2" i="6"/>
  <c r="G2" i="6"/>
  <c r="M27" i="6"/>
  <c r="G27" i="6"/>
  <c r="L26" i="6"/>
  <c r="E26" i="6"/>
  <c r="K25" i="6"/>
  <c r="I24" i="6"/>
  <c r="M23" i="6"/>
  <c r="G23" i="6"/>
  <c r="E22" i="6"/>
  <c r="K21" i="6"/>
  <c r="I20" i="6"/>
  <c r="G19" i="6"/>
  <c r="E18" i="6"/>
  <c r="I16" i="6"/>
  <c r="M15" i="6"/>
  <c r="G15" i="6"/>
  <c r="E14" i="6"/>
  <c r="I12" i="6"/>
  <c r="G11" i="6"/>
  <c r="E10" i="6"/>
  <c r="K9" i="6"/>
  <c r="I8" i="6"/>
  <c r="M7" i="6"/>
  <c r="G7" i="6"/>
  <c r="E6" i="6"/>
  <c r="I4" i="6"/>
  <c r="M3" i="6"/>
  <c r="G3" i="6"/>
  <c r="L2" i="6"/>
  <c r="E2" i="6"/>
  <c r="E27" i="6"/>
  <c r="K26" i="6"/>
  <c r="I25" i="6"/>
  <c r="I2" i="6"/>
  <c r="K3" i="6"/>
  <c r="G4" i="6"/>
  <c r="G5" i="6"/>
  <c r="I6" i="6"/>
  <c r="K7" i="6"/>
  <c r="G8" i="6"/>
  <c r="G9" i="6"/>
  <c r="I10" i="6"/>
  <c r="G12" i="6"/>
  <c r="G13" i="6"/>
  <c r="I14" i="6"/>
  <c r="G16" i="6"/>
  <c r="G17" i="6"/>
  <c r="I18" i="6"/>
  <c r="G20" i="6"/>
  <c r="G21" i="6"/>
  <c r="I22" i="6"/>
  <c r="K23" i="6"/>
  <c r="G24" i="6"/>
  <c r="G25" i="6"/>
  <c r="M24" i="6"/>
  <c r="L9" i="5"/>
  <c r="M21" i="5"/>
  <c r="L3" i="5"/>
  <c r="E3" i="5"/>
  <c r="G4" i="5"/>
  <c r="I5" i="5"/>
  <c r="K6" i="5"/>
  <c r="E7" i="5"/>
  <c r="G8" i="5"/>
  <c r="I9" i="5"/>
  <c r="E11" i="5"/>
  <c r="G12" i="5"/>
  <c r="I13" i="5"/>
  <c r="E15" i="5"/>
  <c r="G16" i="5"/>
  <c r="M16" i="5"/>
  <c r="I17" i="5"/>
  <c r="E19" i="5"/>
  <c r="G20" i="5"/>
  <c r="I21" i="5"/>
  <c r="K22" i="5"/>
  <c r="E23" i="5"/>
  <c r="L23" i="5"/>
  <c r="G24" i="5"/>
  <c r="I25" i="5"/>
  <c r="K26" i="5"/>
  <c r="E27" i="5"/>
  <c r="I27" i="4"/>
  <c r="G26" i="4"/>
  <c r="E25" i="4"/>
  <c r="I23" i="4"/>
  <c r="G22" i="4"/>
  <c r="E21" i="4"/>
  <c r="I19" i="4"/>
  <c r="M18" i="4"/>
  <c r="G18" i="4"/>
  <c r="L17" i="4"/>
  <c r="E17" i="4"/>
  <c r="K16" i="4"/>
  <c r="I15" i="4"/>
  <c r="G14" i="4"/>
  <c r="L13" i="4"/>
  <c r="E13" i="4"/>
  <c r="I11" i="4"/>
  <c r="M10" i="4"/>
  <c r="G10" i="4"/>
  <c r="E9" i="4"/>
  <c r="I7" i="4"/>
  <c r="M6" i="4"/>
  <c r="G6" i="4"/>
  <c r="E5" i="4"/>
  <c r="K4" i="4"/>
  <c r="I3" i="4"/>
  <c r="M2" i="4"/>
  <c r="G2" i="4"/>
  <c r="M27" i="4"/>
  <c r="G27" i="4"/>
  <c r="L26" i="4"/>
  <c r="E26" i="4"/>
  <c r="I24" i="4"/>
  <c r="G23" i="4"/>
  <c r="E22" i="4"/>
  <c r="K21" i="4"/>
  <c r="I20" i="4"/>
  <c r="G19" i="4"/>
  <c r="L18" i="4"/>
  <c r="E18" i="4"/>
  <c r="K17" i="4"/>
  <c r="I16" i="4"/>
  <c r="G15" i="4"/>
  <c r="E14" i="4"/>
  <c r="K13" i="4"/>
  <c r="I12" i="4"/>
  <c r="M11" i="4"/>
  <c r="G11" i="4"/>
  <c r="E10" i="4"/>
  <c r="I8" i="4"/>
  <c r="G7" i="4"/>
  <c r="E6" i="4"/>
  <c r="I4" i="4"/>
  <c r="M3" i="4"/>
  <c r="G3" i="4"/>
  <c r="L2" i="4"/>
  <c r="E2" i="4"/>
  <c r="L27" i="4"/>
  <c r="E27" i="4"/>
  <c r="K26" i="4"/>
  <c r="I25" i="4"/>
  <c r="I2" i="4"/>
  <c r="K3" i="4"/>
  <c r="G4" i="4"/>
  <c r="G5" i="4"/>
  <c r="I6" i="4"/>
  <c r="G8" i="4"/>
  <c r="G9" i="4"/>
  <c r="I10" i="4"/>
  <c r="K11" i="4"/>
  <c r="G12" i="4"/>
  <c r="G13" i="4"/>
  <c r="I14" i="4"/>
  <c r="G16" i="4"/>
  <c r="G17" i="4"/>
  <c r="I18" i="4"/>
  <c r="G20" i="4"/>
  <c r="G21" i="4"/>
  <c r="I22" i="4"/>
  <c r="G24" i="4"/>
  <c r="G25" i="4"/>
  <c r="K26" i="3"/>
  <c r="M26" i="3"/>
  <c r="L26" i="3"/>
  <c r="L4" i="3"/>
  <c r="M9" i="3"/>
  <c r="L20" i="3"/>
  <c r="K4" i="3"/>
  <c r="C18" i="2"/>
  <c r="K18" i="2" s="1"/>
  <c r="C14" i="2"/>
  <c r="K14" i="2" s="1"/>
  <c r="C26" i="2"/>
  <c r="K26" i="2" s="1"/>
  <c r="C10" i="2"/>
  <c r="K10" i="2" s="1"/>
  <c r="C22" i="2"/>
  <c r="C6" i="2"/>
  <c r="K6" i="2" s="1"/>
  <c r="K3" i="2"/>
  <c r="M3" i="2"/>
  <c r="C25" i="2"/>
  <c r="C21" i="2"/>
  <c r="C17" i="2"/>
  <c r="C13" i="2"/>
  <c r="C5" i="2"/>
  <c r="C2" i="2"/>
  <c r="C24" i="2"/>
  <c r="K24" i="2" s="1"/>
  <c r="C20" i="2"/>
  <c r="M20" i="2" s="1"/>
  <c r="C16" i="2"/>
  <c r="K16" i="2" s="1"/>
  <c r="C12" i="2"/>
  <c r="M12" i="2" s="1"/>
  <c r="C8" i="2"/>
  <c r="K8" i="2" s="1"/>
  <c r="C4" i="2"/>
  <c r="M4" i="2" s="1"/>
  <c r="C9" i="2"/>
  <c r="C27" i="2"/>
  <c r="C23" i="2"/>
  <c r="L23" i="2" s="1"/>
  <c r="C19" i="2"/>
  <c r="L19" i="2" s="1"/>
  <c r="C15" i="2"/>
  <c r="C11" i="2"/>
  <c r="C7" i="2"/>
  <c r="L7" i="2" s="1"/>
  <c r="L3" i="2"/>
  <c r="H28" i="1"/>
  <c r="I25" i="1"/>
  <c r="I21" i="1"/>
  <c r="I19" i="1"/>
  <c r="I17" i="1"/>
  <c r="I15" i="1"/>
  <c r="I13" i="1"/>
  <c r="I11" i="1"/>
  <c r="I9" i="1"/>
  <c r="I7" i="1"/>
  <c r="I5" i="1"/>
  <c r="I3" i="1"/>
  <c r="F28" i="1"/>
  <c r="G26" i="1"/>
  <c r="G24" i="1"/>
  <c r="G22" i="1"/>
  <c r="G20" i="1"/>
  <c r="G18" i="1"/>
  <c r="G16" i="1"/>
  <c r="G14" i="1"/>
  <c r="G12" i="1"/>
  <c r="G10" i="1"/>
  <c r="G8" i="1"/>
  <c r="G6" i="1"/>
  <c r="G4" i="1"/>
  <c r="G2" i="1"/>
  <c r="E18" i="1"/>
  <c r="E26" i="1"/>
  <c r="D28" i="1"/>
  <c r="E3" i="1" s="1"/>
  <c r="L4" i="28" l="1"/>
  <c r="M18" i="28"/>
  <c r="K4" i="28"/>
  <c r="K22" i="28"/>
  <c r="K14" i="28"/>
  <c r="M14" i="28"/>
  <c r="L25" i="28"/>
  <c r="M22" i="27"/>
  <c r="L25" i="27"/>
  <c r="L12" i="27"/>
  <c r="K10" i="27"/>
  <c r="K22" i="27"/>
  <c r="K20" i="27"/>
  <c r="M10" i="27"/>
  <c r="M25" i="27"/>
  <c r="K14" i="27"/>
  <c r="L20" i="27"/>
  <c r="M14" i="27"/>
  <c r="M4" i="27"/>
  <c r="L4" i="27"/>
  <c r="M26" i="27"/>
  <c r="M6" i="27"/>
  <c r="K6" i="27"/>
  <c r="M19" i="28"/>
  <c r="L19" i="28"/>
  <c r="K19" i="28"/>
  <c r="M3" i="28"/>
  <c r="L3" i="28"/>
  <c r="K3" i="28"/>
  <c r="K17" i="28"/>
  <c r="M17" i="28"/>
  <c r="L17" i="28"/>
  <c r="K13" i="28"/>
  <c r="M13" i="28"/>
  <c r="L13" i="28"/>
  <c r="M23" i="28"/>
  <c r="L23" i="28"/>
  <c r="K23" i="28"/>
  <c r="M15" i="28"/>
  <c r="L15" i="28"/>
  <c r="K15" i="28"/>
  <c r="M7" i="28"/>
  <c r="L7" i="28"/>
  <c r="K7" i="28"/>
  <c r="K21" i="28"/>
  <c r="M21" i="28"/>
  <c r="L21" i="28"/>
  <c r="K5" i="28"/>
  <c r="M5" i="28"/>
  <c r="L5" i="28"/>
  <c r="M27" i="28"/>
  <c r="L27" i="28"/>
  <c r="K27" i="28"/>
  <c r="M11" i="28"/>
  <c r="L11" i="28"/>
  <c r="K11" i="28"/>
  <c r="K9" i="28"/>
  <c r="M9" i="28"/>
  <c r="L9" i="28"/>
  <c r="M20" i="26"/>
  <c r="K4" i="26"/>
  <c r="K20" i="26"/>
  <c r="K27" i="26"/>
  <c r="L26" i="26"/>
  <c r="K26" i="26"/>
  <c r="K10" i="26"/>
  <c r="L25" i="26"/>
  <c r="M16" i="26"/>
  <c r="M10" i="26"/>
  <c r="M22" i="26"/>
  <c r="K11" i="26"/>
  <c r="K7" i="26"/>
  <c r="L11" i="26"/>
  <c r="K24" i="26"/>
  <c r="M27" i="26"/>
  <c r="K16" i="26"/>
  <c r="M12" i="26"/>
  <c r="M4" i="26"/>
  <c r="K12" i="26"/>
  <c r="K10" i="25"/>
  <c r="M27" i="25"/>
  <c r="M8" i="25"/>
  <c r="L11" i="25"/>
  <c r="K26" i="25"/>
  <c r="K11" i="25"/>
  <c r="K8" i="25"/>
  <c r="L26" i="25"/>
  <c r="M24" i="25"/>
  <c r="L27" i="25"/>
  <c r="L10" i="25"/>
  <c r="K24" i="25"/>
  <c r="M15" i="25"/>
  <c r="L19" i="25"/>
  <c r="M19" i="25"/>
  <c r="M4" i="25"/>
  <c r="K4" i="25"/>
  <c r="K20" i="25"/>
  <c r="L20" i="25"/>
  <c r="M16" i="25"/>
  <c r="L7" i="25"/>
  <c r="M20" i="25"/>
  <c r="L23" i="25"/>
  <c r="M7" i="25"/>
  <c r="M23" i="25"/>
  <c r="K16" i="25"/>
  <c r="K12" i="25"/>
  <c r="L12" i="25"/>
  <c r="K22" i="24"/>
  <c r="K16" i="24"/>
  <c r="L24" i="24"/>
  <c r="M10" i="24"/>
  <c r="M26" i="24"/>
  <c r="L4" i="24"/>
  <c r="K6" i="24"/>
  <c r="K20" i="24"/>
  <c r="M6" i="24"/>
  <c r="K14" i="24"/>
  <c r="K10" i="24"/>
  <c r="M22" i="24"/>
  <c r="M14" i="24"/>
  <c r="M2" i="24"/>
  <c r="K18" i="24"/>
  <c r="K2" i="24"/>
  <c r="K24" i="24"/>
  <c r="K8" i="24"/>
  <c r="L25" i="24"/>
  <c r="K12" i="24"/>
  <c r="L8" i="24"/>
  <c r="L11" i="23"/>
  <c r="M27" i="23"/>
  <c r="K2" i="23"/>
  <c r="L22" i="23"/>
  <c r="K20" i="23"/>
  <c r="M4" i="23"/>
  <c r="L25" i="23"/>
  <c r="K6" i="23"/>
  <c r="M16" i="23"/>
  <c r="M25" i="23"/>
  <c r="L7" i="23"/>
  <c r="M15" i="23"/>
  <c r="K15" i="23"/>
  <c r="K7" i="22"/>
  <c r="L23" i="22"/>
  <c r="M16" i="22"/>
  <c r="M10" i="22"/>
  <c r="K16" i="22"/>
  <c r="K27" i="22"/>
  <c r="K4" i="22"/>
  <c r="K15" i="22"/>
  <c r="L25" i="22"/>
  <c r="L2" i="22"/>
  <c r="K20" i="22"/>
  <c r="M23" i="22"/>
  <c r="K8" i="22"/>
  <c r="L7" i="22"/>
  <c r="K25" i="22"/>
  <c r="M8" i="22"/>
  <c r="M20" i="22"/>
  <c r="M12" i="22"/>
  <c r="M4" i="22"/>
  <c r="K19" i="22"/>
  <c r="K12" i="22"/>
  <c r="M18" i="21"/>
  <c r="K24" i="21"/>
  <c r="K27" i="21"/>
  <c r="L23" i="21"/>
  <c r="M20" i="21"/>
  <c r="M8" i="21"/>
  <c r="K19" i="21"/>
  <c r="K8" i="21"/>
  <c r="M11" i="21"/>
  <c r="L16" i="21"/>
  <c r="L4" i="21"/>
  <c r="K4" i="21"/>
  <c r="K25" i="21"/>
  <c r="K12" i="21"/>
  <c r="M25" i="21"/>
  <c r="M16" i="21"/>
  <c r="L20" i="21"/>
  <c r="K9" i="27"/>
  <c r="M9" i="27"/>
  <c r="L9" i="27"/>
  <c r="K21" i="27"/>
  <c r="M21" i="27"/>
  <c r="L21" i="27"/>
  <c r="K5" i="27"/>
  <c r="M5" i="27"/>
  <c r="L5" i="27"/>
  <c r="M27" i="27"/>
  <c r="L27" i="27"/>
  <c r="K27" i="27"/>
  <c r="M19" i="27"/>
  <c r="L19" i="27"/>
  <c r="K19" i="27"/>
  <c r="M7" i="27"/>
  <c r="L7" i="27"/>
  <c r="K7" i="27"/>
  <c r="K17" i="27"/>
  <c r="M17" i="27"/>
  <c r="L17" i="27"/>
  <c r="M3" i="27"/>
  <c r="L3" i="27"/>
  <c r="K3" i="27"/>
  <c r="M11" i="27"/>
  <c r="L11" i="27"/>
  <c r="K11" i="27"/>
  <c r="K13" i="27"/>
  <c r="M13" i="27"/>
  <c r="L13" i="27"/>
  <c r="M23" i="27"/>
  <c r="L23" i="27"/>
  <c r="K23" i="27"/>
  <c r="M15" i="27"/>
  <c r="L15" i="27"/>
  <c r="K15" i="27"/>
  <c r="M13" i="26"/>
  <c r="L13" i="26"/>
  <c r="M23" i="26"/>
  <c r="M17" i="26"/>
  <c r="L17" i="26"/>
  <c r="M21" i="26"/>
  <c r="L21" i="26"/>
  <c r="L18" i="26"/>
  <c r="M5" i="26"/>
  <c r="L5" i="26"/>
  <c r="L2" i="26"/>
  <c r="L23" i="26"/>
  <c r="K14" i="26"/>
  <c r="L7" i="26"/>
  <c r="L15" i="26"/>
  <c r="L22" i="26"/>
  <c r="M15" i="26"/>
  <c r="K13" i="26"/>
  <c r="M9" i="26"/>
  <c r="L9" i="26"/>
  <c r="L6" i="26"/>
  <c r="K18" i="26"/>
  <c r="K2" i="26"/>
  <c r="M5" i="25"/>
  <c r="L5" i="25"/>
  <c r="M21" i="25"/>
  <c r="L21" i="25"/>
  <c r="M9" i="25"/>
  <c r="L9" i="25"/>
  <c r="M25" i="25"/>
  <c r="L25" i="25"/>
  <c r="M2" i="25"/>
  <c r="K2" i="25"/>
  <c r="M13" i="25"/>
  <c r="L13" i="25"/>
  <c r="M17" i="25"/>
  <c r="L17" i="25"/>
  <c r="M23" i="24"/>
  <c r="L23" i="24"/>
  <c r="K23" i="24"/>
  <c r="K21" i="24"/>
  <c r="M21" i="24"/>
  <c r="L21" i="24"/>
  <c r="K5" i="24"/>
  <c r="M5" i="24"/>
  <c r="L5" i="24"/>
  <c r="M27" i="24"/>
  <c r="L27" i="24"/>
  <c r="K27" i="24"/>
  <c r="M19" i="24"/>
  <c r="L19" i="24"/>
  <c r="K19" i="24"/>
  <c r="M3" i="24"/>
  <c r="L3" i="24"/>
  <c r="K3" i="24"/>
  <c r="K13" i="24"/>
  <c r="M13" i="24"/>
  <c r="L13" i="24"/>
  <c r="M11" i="24"/>
  <c r="L11" i="24"/>
  <c r="K11" i="24"/>
  <c r="K9" i="24"/>
  <c r="M9" i="24"/>
  <c r="L9" i="24"/>
  <c r="M7" i="24"/>
  <c r="L7" i="24"/>
  <c r="K7" i="24"/>
  <c r="K17" i="24"/>
  <c r="M17" i="24"/>
  <c r="L17" i="24"/>
  <c r="M15" i="24"/>
  <c r="L15" i="24"/>
  <c r="K15" i="24"/>
  <c r="L13" i="23"/>
  <c r="M13" i="23"/>
  <c r="L26" i="23"/>
  <c r="M23" i="23"/>
  <c r="L17" i="23"/>
  <c r="M17" i="23"/>
  <c r="L14" i="23"/>
  <c r="K26" i="23"/>
  <c r="L19" i="23"/>
  <c r="K10" i="23"/>
  <c r="L3" i="23"/>
  <c r="K27" i="23"/>
  <c r="L9" i="23"/>
  <c r="M9" i="23"/>
  <c r="M19" i="23"/>
  <c r="M21" i="23"/>
  <c r="L21" i="23"/>
  <c r="L18" i="23"/>
  <c r="M11" i="23"/>
  <c r="K9" i="23"/>
  <c r="M5" i="23"/>
  <c r="L5" i="23"/>
  <c r="L2" i="23"/>
  <c r="L23" i="23"/>
  <c r="K14" i="23"/>
  <c r="M13" i="22"/>
  <c r="L13" i="22"/>
  <c r="L26" i="22"/>
  <c r="M17" i="22"/>
  <c r="L17" i="22"/>
  <c r="L27" i="22"/>
  <c r="K18" i="22"/>
  <c r="L11" i="22"/>
  <c r="K2" i="22"/>
  <c r="M9" i="22"/>
  <c r="L9" i="22"/>
  <c r="L21" i="22"/>
  <c r="M21" i="22"/>
  <c r="M11" i="22"/>
  <c r="K9" i="22"/>
  <c r="M5" i="22"/>
  <c r="L5" i="22"/>
  <c r="K22" i="22"/>
  <c r="L15" i="22"/>
  <c r="K6" i="22"/>
  <c r="L5" i="21"/>
  <c r="M5" i="21"/>
  <c r="L6" i="21"/>
  <c r="L7" i="21"/>
  <c r="M19" i="21"/>
  <c r="M13" i="21"/>
  <c r="L13" i="21"/>
  <c r="L10" i="21"/>
  <c r="L27" i="21"/>
  <c r="K18" i="21"/>
  <c r="L11" i="21"/>
  <c r="K2" i="21"/>
  <c r="L21" i="21"/>
  <c r="M21" i="21"/>
  <c r="L22" i="21"/>
  <c r="L9" i="21"/>
  <c r="M9" i="21"/>
  <c r="L26" i="21"/>
  <c r="K21" i="21"/>
  <c r="L17" i="21"/>
  <c r="M17" i="21"/>
  <c r="M7" i="21"/>
  <c r="K5" i="21"/>
  <c r="K22" i="21"/>
  <c r="L15" i="21"/>
  <c r="K6" i="21"/>
  <c r="K4" i="20"/>
  <c r="L26" i="20"/>
  <c r="K24" i="20"/>
  <c r="M9" i="20"/>
  <c r="K25" i="20"/>
  <c r="K26" i="20"/>
  <c r="K8" i="20"/>
  <c r="L8" i="20"/>
  <c r="K9" i="20"/>
  <c r="K16" i="20"/>
  <c r="L16" i="20"/>
  <c r="M21" i="20"/>
  <c r="K17" i="20"/>
  <c r="L20" i="20"/>
  <c r="K20" i="20"/>
  <c r="M17" i="20"/>
  <c r="L4" i="20"/>
  <c r="M13" i="20"/>
  <c r="L12" i="20"/>
  <c r="L13" i="20"/>
  <c r="K12" i="20"/>
  <c r="K21" i="20"/>
  <c r="K12" i="19"/>
  <c r="L27" i="19"/>
  <c r="K2" i="19"/>
  <c r="M27" i="19"/>
  <c r="M12" i="19"/>
  <c r="M2" i="19"/>
  <c r="M24" i="19"/>
  <c r="L15" i="19"/>
  <c r="L3" i="19"/>
  <c r="M26" i="19"/>
  <c r="M11" i="19"/>
  <c r="K26" i="19"/>
  <c r="M16" i="19"/>
  <c r="K14" i="19"/>
  <c r="L11" i="19"/>
  <c r="M4" i="19"/>
  <c r="M3" i="19"/>
  <c r="L19" i="19"/>
  <c r="M8" i="19"/>
  <c r="M20" i="19"/>
  <c r="K10" i="19"/>
  <c r="L25" i="19"/>
  <c r="K20" i="19"/>
  <c r="M10" i="19"/>
  <c r="K8" i="19"/>
  <c r="L13" i="19"/>
  <c r="M17" i="19"/>
  <c r="K17" i="19"/>
  <c r="K13" i="19"/>
  <c r="L17" i="19"/>
  <c r="M9" i="19"/>
  <c r="K9" i="19"/>
  <c r="M16" i="18"/>
  <c r="K9" i="18"/>
  <c r="K16" i="18"/>
  <c r="M10" i="18"/>
  <c r="M20" i="18"/>
  <c r="K10" i="18"/>
  <c r="K24" i="18"/>
  <c r="K22" i="18"/>
  <c r="M22" i="18"/>
  <c r="L13" i="18"/>
  <c r="M6" i="18"/>
  <c r="L27" i="18"/>
  <c r="M14" i="18"/>
  <c r="K12" i="18"/>
  <c r="K14" i="18"/>
  <c r="M12" i="18"/>
  <c r="K25" i="18"/>
  <c r="L5" i="18"/>
  <c r="K21" i="18"/>
  <c r="K23" i="18"/>
  <c r="M23" i="18"/>
  <c r="M11" i="18"/>
  <c r="K11" i="18"/>
  <c r="M19" i="18"/>
  <c r="K19" i="18"/>
  <c r="L21" i="18"/>
  <c r="K5" i="18"/>
  <c r="M7" i="18"/>
  <c r="K7" i="18"/>
  <c r="L23" i="18"/>
  <c r="L7" i="18"/>
  <c r="L25" i="18"/>
  <c r="L9" i="18"/>
  <c r="M15" i="18"/>
  <c r="K15" i="18"/>
  <c r="M14" i="17"/>
  <c r="L24" i="17"/>
  <c r="K6" i="17"/>
  <c r="M13" i="17"/>
  <c r="M26" i="17"/>
  <c r="L26" i="17"/>
  <c r="M18" i="17"/>
  <c r="L13" i="17"/>
  <c r="K24" i="17"/>
  <c r="K14" i="17"/>
  <c r="K21" i="17"/>
  <c r="L21" i="17"/>
  <c r="K9" i="17"/>
  <c r="L2" i="17"/>
  <c r="L20" i="17"/>
  <c r="K20" i="17"/>
  <c r="L9" i="17"/>
  <c r="M15" i="17"/>
  <c r="L15" i="17"/>
  <c r="L16" i="17"/>
  <c r="M16" i="17"/>
  <c r="K15" i="17"/>
  <c r="L25" i="17"/>
  <c r="K25" i="17"/>
  <c r="L19" i="17"/>
  <c r="M19" i="17"/>
  <c r="L4" i="17"/>
  <c r="M4" i="17"/>
  <c r="M7" i="17"/>
  <c r="L7" i="17"/>
  <c r="M23" i="17"/>
  <c r="L23" i="17"/>
  <c r="L8" i="17"/>
  <c r="M8" i="17"/>
  <c r="K5" i="17"/>
  <c r="L5" i="17"/>
  <c r="L11" i="17"/>
  <c r="M11" i="17"/>
  <c r="M27" i="17"/>
  <c r="L27" i="17"/>
  <c r="L12" i="17"/>
  <c r="M12" i="17"/>
  <c r="L5" i="16"/>
  <c r="K20" i="16"/>
  <c r="K16" i="16"/>
  <c r="L13" i="16"/>
  <c r="M4" i="16"/>
  <c r="L17" i="16"/>
  <c r="K21" i="16"/>
  <c r="M19" i="16"/>
  <c r="K19" i="16"/>
  <c r="L21" i="16"/>
  <c r="K7" i="16"/>
  <c r="M7" i="16"/>
  <c r="K23" i="16"/>
  <c r="M23" i="16"/>
  <c r="K11" i="16"/>
  <c r="M11" i="16"/>
  <c r="K27" i="16"/>
  <c r="M27" i="16"/>
  <c r="L19" i="16"/>
  <c r="K5" i="16"/>
  <c r="M15" i="16"/>
  <c r="K15" i="16"/>
  <c r="L27" i="16"/>
  <c r="K18" i="15"/>
  <c r="L15" i="15"/>
  <c r="L28" i="15" s="1"/>
  <c r="K2" i="15"/>
  <c r="L21" i="15"/>
  <c r="K14" i="15"/>
  <c r="K24" i="15"/>
  <c r="K13" i="15"/>
  <c r="K22" i="15"/>
  <c r="M27" i="15"/>
  <c r="M12" i="15"/>
  <c r="K10" i="15"/>
  <c r="M22" i="15"/>
  <c r="K20" i="15"/>
  <c r="L17" i="15"/>
  <c r="M14" i="15"/>
  <c r="M10" i="15"/>
  <c r="L23" i="15"/>
  <c r="K8" i="15"/>
  <c r="L5" i="15"/>
  <c r="M2" i="15"/>
  <c r="K21" i="15"/>
  <c r="K5" i="15"/>
  <c r="M24" i="15"/>
  <c r="K12" i="15"/>
  <c r="M15" i="15"/>
  <c r="M19" i="15"/>
  <c r="K9" i="15"/>
  <c r="K7" i="15"/>
  <c r="M7" i="15"/>
  <c r="L19" i="15"/>
  <c r="L13" i="15"/>
  <c r="K25" i="15"/>
  <c r="M11" i="15"/>
  <c r="K11" i="15"/>
  <c r="M23" i="15"/>
  <c r="K26" i="14"/>
  <c r="M4" i="14"/>
  <c r="M21" i="14"/>
  <c r="M25" i="14"/>
  <c r="L26" i="14"/>
  <c r="K4" i="14"/>
  <c r="K16" i="14"/>
  <c r="K24" i="14"/>
  <c r="K5" i="14"/>
  <c r="M17" i="14"/>
  <c r="L8" i="14"/>
  <c r="K8" i="14"/>
  <c r="K13" i="14"/>
  <c r="M13" i="14"/>
  <c r="K12" i="14"/>
  <c r="L12" i="14"/>
  <c r="M8" i="14"/>
  <c r="M16" i="14"/>
  <c r="L21" i="14"/>
  <c r="L13" i="14"/>
  <c r="L17" i="14"/>
  <c r="K9" i="14"/>
  <c r="M9" i="14"/>
  <c r="L13" i="13"/>
  <c r="L9" i="13"/>
  <c r="L12" i="13"/>
  <c r="L20" i="13"/>
  <c r="K20" i="13"/>
  <c r="K4" i="13"/>
  <c r="L4" i="13"/>
  <c r="K21" i="13"/>
  <c r="K24" i="13"/>
  <c r="L24" i="13"/>
  <c r="L8" i="13"/>
  <c r="K8" i="13"/>
  <c r="K17" i="13"/>
  <c r="K12" i="13"/>
  <c r="K16" i="13"/>
  <c r="M25" i="13"/>
  <c r="M17" i="13"/>
  <c r="M5" i="13"/>
  <c r="L16" i="13"/>
  <c r="L5" i="13"/>
  <c r="L25" i="12"/>
  <c r="M18" i="12"/>
  <c r="L18" i="12"/>
  <c r="K22" i="12"/>
  <c r="M8" i="12"/>
  <c r="M22" i="12"/>
  <c r="K6" i="12"/>
  <c r="L9" i="12"/>
  <c r="K9" i="12"/>
  <c r="M12" i="12"/>
  <c r="M26" i="12"/>
  <c r="L13" i="12"/>
  <c r="K2" i="12"/>
  <c r="M2" i="12"/>
  <c r="M23" i="12"/>
  <c r="L23" i="12"/>
  <c r="K25" i="12"/>
  <c r="M16" i="12"/>
  <c r="L10" i="12"/>
  <c r="M27" i="12"/>
  <c r="L27" i="12"/>
  <c r="M11" i="12"/>
  <c r="L11" i="12"/>
  <c r="K16" i="12"/>
  <c r="K8" i="12"/>
  <c r="K14" i="12"/>
  <c r="M3" i="12"/>
  <c r="L3" i="12"/>
  <c r="L24" i="12"/>
  <c r="M24" i="12"/>
  <c r="M15" i="12"/>
  <c r="L15" i="12"/>
  <c r="M21" i="12"/>
  <c r="K4" i="12"/>
  <c r="K10" i="12"/>
  <c r="L20" i="12"/>
  <c r="M20" i="12"/>
  <c r="K15" i="12"/>
  <c r="K3" i="12"/>
  <c r="M14" i="12"/>
  <c r="K26" i="12"/>
  <c r="M4" i="12"/>
  <c r="M19" i="12"/>
  <c r="L19" i="12"/>
  <c r="M17" i="12"/>
  <c r="M25" i="11"/>
  <c r="K19" i="11"/>
  <c r="M18" i="11"/>
  <c r="M16" i="11"/>
  <c r="L27" i="11"/>
  <c r="K11" i="11"/>
  <c r="K16" i="11"/>
  <c r="K25" i="11"/>
  <c r="M8" i="11"/>
  <c r="K8" i="11"/>
  <c r="K20" i="11"/>
  <c r="M20" i="11"/>
  <c r="L4" i="11"/>
  <c r="M12" i="11"/>
  <c r="K16" i="10"/>
  <c r="K9" i="10"/>
  <c r="L8" i="10"/>
  <c r="L20" i="10"/>
  <c r="K20" i="10"/>
  <c r="K24" i="10"/>
  <c r="M17" i="10"/>
  <c r="L24" i="10"/>
  <c r="L12" i="10"/>
  <c r="K13" i="10"/>
  <c r="K12" i="10"/>
  <c r="K17" i="10"/>
  <c r="K21" i="10"/>
  <c r="M21" i="10"/>
  <c r="M13" i="10"/>
  <c r="M5" i="10"/>
  <c r="K5" i="10"/>
  <c r="K23" i="9"/>
  <c r="K12" i="9"/>
  <c r="L24" i="9"/>
  <c r="L12" i="9"/>
  <c r="K27" i="9"/>
  <c r="K16" i="9"/>
  <c r="L16" i="9"/>
  <c r="K11" i="9"/>
  <c r="M22" i="9"/>
  <c r="K5" i="9"/>
  <c r="L23" i="9"/>
  <c r="M13" i="9"/>
  <c r="L8" i="9"/>
  <c r="K8" i="9"/>
  <c r="K19" i="9"/>
  <c r="L21" i="9"/>
  <c r="L13" i="9"/>
  <c r="L5" i="9"/>
  <c r="L11" i="9"/>
  <c r="L10" i="9"/>
  <c r="M10" i="9"/>
  <c r="M15" i="9"/>
  <c r="L15" i="9"/>
  <c r="L27" i="9"/>
  <c r="K22" i="9"/>
  <c r="M14" i="9"/>
  <c r="K14" i="9"/>
  <c r="L14" i="9"/>
  <c r="K3" i="9"/>
  <c r="K24" i="9"/>
  <c r="K21" i="9"/>
  <c r="L19" i="9"/>
  <c r="K10" i="9"/>
  <c r="M18" i="9"/>
  <c r="L18" i="9"/>
  <c r="K18" i="9"/>
  <c r="M7" i="9"/>
  <c r="L7" i="9"/>
  <c r="M2" i="9"/>
  <c r="L2" i="9"/>
  <c r="K2" i="9"/>
  <c r="K17" i="8"/>
  <c r="M24" i="8"/>
  <c r="L21" i="8"/>
  <c r="M2" i="8"/>
  <c r="K9" i="8"/>
  <c r="L27" i="8"/>
  <c r="K10" i="8"/>
  <c r="K2" i="8"/>
  <c r="K12" i="8"/>
  <c r="L9" i="8"/>
  <c r="M18" i="8"/>
  <c r="K14" i="8"/>
  <c r="L11" i="8"/>
  <c r="M8" i="8"/>
  <c r="K24" i="8"/>
  <c r="L17" i="8"/>
  <c r="K8" i="8"/>
  <c r="K27" i="8"/>
  <c r="K6" i="8"/>
  <c r="M6" i="8"/>
  <c r="K22" i="8"/>
  <c r="M4" i="8"/>
  <c r="L13" i="8"/>
  <c r="M22" i="8"/>
  <c r="K20" i="8"/>
  <c r="K13" i="8"/>
  <c r="L25" i="8"/>
  <c r="K25" i="8"/>
  <c r="M19" i="8"/>
  <c r="M7" i="8"/>
  <c r="K7" i="8"/>
  <c r="M23" i="8"/>
  <c r="K23" i="8"/>
  <c r="K5" i="8"/>
  <c r="L19" i="8"/>
  <c r="M16" i="8"/>
  <c r="K16" i="8"/>
  <c r="L5" i="8"/>
  <c r="K15" i="8"/>
  <c r="M15" i="8"/>
  <c r="K20" i="7"/>
  <c r="K9" i="7"/>
  <c r="L2" i="7"/>
  <c r="L10" i="7"/>
  <c r="L12" i="7"/>
  <c r="K12" i="7"/>
  <c r="K11" i="7"/>
  <c r="K6" i="7"/>
  <c r="K14" i="7"/>
  <c r="L24" i="7"/>
  <c r="L8" i="7"/>
  <c r="K24" i="7"/>
  <c r="K8" i="7"/>
  <c r="L14" i="7"/>
  <c r="M13" i="7"/>
  <c r="M9" i="7"/>
  <c r="L15" i="7"/>
  <c r="K15" i="7"/>
  <c r="L5" i="7"/>
  <c r="M5" i="7"/>
  <c r="M17" i="7"/>
  <c r="L7" i="7"/>
  <c r="K7" i="7"/>
  <c r="L22" i="6"/>
  <c r="K24" i="6"/>
  <c r="M14" i="6"/>
  <c r="L17" i="6"/>
  <c r="L27" i="6"/>
  <c r="M20" i="6"/>
  <c r="L14" i="6"/>
  <c r="K17" i="6"/>
  <c r="M6" i="6"/>
  <c r="L13" i="6"/>
  <c r="M18" i="6"/>
  <c r="M22" i="6"/>
  <c r="K15" i="6"/>
  <c r="L6" i="6"/>
  <c r="K13" i="6"/>
  <c r="L18" i="6"/>
  <c r="M21" i="6"/>
  <c r="K19" i="6"/>
  <c r="L5" i="6"/>
  <c r="M10" i="6"/>
  <c r="K5" i="6"/>
  <c r="L10" i="6"/>
  <c r="M19" i="6"/>
  <c r="M4" i="6"/>
  <c r="L4" i="6"/>
  <c r="K11" i="6"/>
  <c r="L8" i="6"/>
  <c r="M8" i="6"/>
  <c r="K20" i="6"/>
  <c r="M12" i="6"/>
  <c r="L12" i="6"/>
  <c r="M11" i="6"/>
  <c r="K4" i="6"/>
  <c r="K28" i="6" s="1"/>
  <c r="L16" i="6"/>
  <c r="M16" i="6"/>
  <c r="M24" i="5"/>
  <c r="L25" i="5"/>
  <c r="M4" i="5"/>
  <c r="K20" i="5"/>
  <c r="M20" i="5"/>
  <c r="L17" i="5"/>
  <c r="K4" i="5"/>
  <c r="M17" i="5"/>
  <c r="K24" i="5"/>
  <c r="K5" i="5"/>
  <c r="M25" i="5"/>
  <c r="L26" i="5"/>
  <c r="K16" i="5"/>
  <c r="M13" i="5"/>
  <c r="K13" i="5"/>
  <c r="K12" i="5"/>
  <c r="L12" i="5"/>
  <c r="L21" i="5"/>
  <c r="L13" i="5"/>
  <c r="L5" i="5"/>
  <c r="M12" i="5"/>
  <c r="M9" i="5"/>
  <c r="K9" i="5"/>
  <c r="L8" i="5"/>
  <c r="K8" i="5"/>
  <c r="M16" i="4"/>
  <c r="L6" i="4"/>
  <c r="K15" i="4"/>
  <c r="M15" i="4"/>
  <c r="L10" i="4"/>
  <c r="M20" i="4"/>
  <c r="L20" i="4"/>
  <c r="K5" i="4"/>
  <c r="L14" i="4"/>
  <c r="M19" i="4"/>
  <c r="L22" i="4"/>
  <c r="L5" i="4"/>
  <c r="L12" i="4"/>
  <c r="L8" i="4"/>
  <c r="M8" i="4"/>
  <c r="L24" i="4"/>
  <c r="M24" i="4"/>
  <c r="L21" i="4"/>
  <c r="K23" i="4"/>
  <c r="K19" i="4"/>
  <c r="K7" i="4"/>
  <c r="K12" i="4"/>
  <c r="M14" i="4"/>
  <c r="K20" i="4"/>
  <c r="M22" i="4"/>
  <c r="M4" i="4"/>
  <c r="L4" i="4"/>
  <c r="K9" i="4"/>
  <c r="M7" i="4"/>
  <c r="M23" i="4"/>
  <c r="K25" i="4"/>
  <c r="L9" i="4"/>
  <c r="L25" i="4"/>
  <c r="K12" i="3"/>
  <c r="L9" i="3"/>
  <c r="L24" i="3"/>
  <c r="K24" i="3"/>
  <c r="L8" i="3"/>
  <c r="K8" i="3"/>
  <c r="M17" i="3"/>
  <c r="K25" i="3"/>
  <c r="M25" i="3"/>
  <c r="L12" i="3"/>
  <c r="L17" i="3"/>
  <c r="L16" i="3"/>
  <c r="K16" i="3"/>
  <c r="K20" i="3"/>
  <c r="K13" i="3"/>
  <c r="M21" i="3"/>
  <c r="M13" i="3"/>
  <c r="M5" i="3"/>
  <c r="K21" i="3"/>
  <c r="K5" i="3"/>
  <c r="K10" i="20"/>
  <c r="M10" i="20"/>
  <c r="L10" i="20"/>
  <c r="L27" i="20"/>
  <c r="K27" i="20"/>
  <c r="M27" i="20"/>
  <c r="L11" i="20"/>
  <c r="K11" i="20"/>
  <c r="M11" i="20"/>
  <c r="K6" i="20"/>
  <c r="M6" i="20"/>
  <c r="L6" i="20"/>
  <c r="K18" i="20"/>
  <c r="L18" i="20"/>
  <c r="M18" i="20"/>
  <c r="K2" i="20"/>
  <c r="M2" i="20"/>
  <c r="L2" i="20"/>
  <c r="L19" i="20"/>
  <c r="M19" i="20"/>
  <c r="K19" i="20"/>
  <c r="K22" i="20"/>
  <c r="M22" i="20"/>
  <c r="L22" i="20"/>
  <c r="L15" i="20"/>
  <c r="M15" i="20"/>
  <c r="K15" i="20"/>
  <c r="L3" i="20"/>
  <c r="M3" i="20"/>
  <c r="K3" i="20"/>
  <c r="K14" i="20"/>
  <c r="L14" i="20"/>
  <c r="M14" i="20"/>
  <c r="L23" i="20"/>
  <c r="M23" i="20"/>
  <c r="K23" i="20"/>
  <c r="L7" i="20"/>
  <c r="M7" i="20"/>
  <c r="K7" i="20"/>
  <c r="K18" i="16"/>
  <c r="K2" i="16"/>
  <c r="M18" i="16"/>
  <c r="M10" i="16"/>
  <c r="M2" i="16"/>
  <c r="K10" i="16"/>
  <c r="M22" i="16"/>
  <c r="M6" i="16"/>
  <c r="M14" i="14"/>
  <c r="L14" i="14"/>
  <c r="K19" i="14"/>
  <c r="M19" i="14"/>
  <c r="K3" i="14"/>
  <c r="M3" i="14"/>
  <c r="M18" i="14"/>
  <c r="L18" i="14"/>
  <c r="L2" i="14"/>
  <c r="M2" i="14"/>
  <c r="K15" i="14"/>
  <c r="M15" i="14"/>
  <c r="M22" i="14"/>
  <c r="L22" i="14"/>
  <c r="L19" i="14"/>
  <c r="M6" i="14"/>
  <c r="L6" i="14"/>
  <c r="L3" i="14"/>
  <c r="K27" i="14"/>
  <c r="M27" i="14"/>
  <c r="K11" i="14"/>
  <c r="M11" i="14"/>
  <c r="K14" i="14"/>
  <c r="M10" i="14"/>
  <c r="L10" i="14"/>
  <c r="K23" i="14"/>
  <c r="M23" i="14"/>
  <c r="K7" i="14"/>
  <c r="M7" i="14"/>
  <c r="L3" i="13"/>
  <c r="K3" i="13"/>
  <c r="M3" i="13"/>
  <c r="K18" i="13"/>
  <c r="L18" i="13"/>
  <c r="M18" i="13"/>
  <c r="K2" i="13"/>
  <c r="M2" i="13"/>
  <c r="L2" i="13"/>
  <c r="L15" i="13"/>
  <c r="M15" i="13"/>
  <c r="K15" i="13"/>
  <c r="L7" i="13"/>
  <c r="K7" i="13"/>
  <c r="M7" i="13"/>
  <c r="K14" i="13"/>
  <c r="M14" i="13"/>
  <c r="L14" i="13"/>
  <c r="L19" i="13"/>
  <c r="M19" i="13"/>
  <c r="K19" i="13"/>
  <c r="K22" i="13"/>
  <c r="M22" i="13"/>
  <c r="L22" i="13"/>
  <c r="K6" i="13"/>
  <c r="M6" i="13"/>
  <c r="L6" i="13"/>
  <c r="L27" i="13"/>
  <c r="K27" i="13"/>
  <c r="M27" i="13"/>
  <c r="K10" i="13"/>
  <c r="M10" i="13"/>
  <c r="L10" i="13"/>
  <c r="L23" i="13"/>
  <c r="K23" i="13"/>
  <c r="M23" i="13"/>
  <c r="L11" i="13"/>
  <c r="K11" i="13"/>
  <c r="M11" i="13"/>
  <c r="M27" i="11"/>
  <c r="M21" i="11"/>
  <c r="L21" i="11"/>
  <c r="L18" i="11"/>
  <c r="M11" i="11"/>
  <c r="M5" i="11"/>
  <c r="L5" i="11"/>
  <c r="L2" i="11"/>
  <c r="M19" i="11"/>
  <c r="M24" i="11"/>
  <c r="K22" i="11"/>
  <c r="K6" i="11"/>
  <c r="L22" i="11"/>
  <c r="M15" i="11"/>
  <c r="M9" i="11"/>
  <c r="L9" i="11"/>
  <c r="L6" i="11"/>
  <c r="M13" i="11"/>
  <c r="L13" i="11"/>
  <c r="K14" i="11"/>
  <c r="L24" i="11"/>
  <c r="M23" i="11"/>
  <c r="K21" i="11"/>
  <c r="L17" i="11"/>
  <c r="M17" i="11"/>
  <c r="L14" i="11"/>
  <c r="M7" i="11"/>
  <c r="K22" i="10"/>
  <c r="M22" i="10"/>
  <c r="L22" i="10"/>
  <c r="L15" i="10"/>
  <c r="K15" i="10"/>
  <c r="M15" i="10"/>
  <c r="K18" i="10"/>
  <c r="M18" i="10"/>
  <c r="L18" i="10"/>
  <c r="K2" i="10"/>
  <c r="M2" i="10"/>
  <c r="L2" i="10"/>
  <c r="L19" i="10"/>
  <c r="M19" i="10"/>
  <c r="K19" i="10"/>
  <c r="L3" i="10"/>
  <c r="M3" i="10"/>
  <c r="K3" i="10"/>
  <c r="K14" i="10"/>
  <c r="M14" i="10"/>
  <c r="L14" i="10"/>
  <c r="L23" i="10"/>
  <c r="M23" i="10"/>
  <c r="K23" i="10"/>
  <c r="L7" i="10"/>
  <c r="K7" i="10"/>
  <c r="M7" i="10"/>
  <c r="K6" i="10"/>
  <c r="M6" i="10"/>
  <c r="L6" i="10"/>
  <c r="K10" i="10"/>
  <c r="M10" i="10"/>
  <c r="L10" i="10"/>
  <c r="L27" i="10"/>
  <c r="M27" i="10"/>
  <c r="K27" i="10"/>
  <c r="L11" i="10"/>
  <c r="M11" i="10"/>
  <c r="K11" i="10"/>
  <c r="K22" i="7"/>
  <c r="M22" i="7"/>
  <c r="L22" i="7"/>
  <c r="K18" i="7"/>
  <c r="M18" i="7"/>
  <c r="L18" i="7"/>
  <c r="M25" i="7"/>
  <c r="L25" i="7"/>
  <c r="K25" i="7"/>
  <c r="L23" i="7"/>
  <c r="K23" i="7"/>
  <c r="M23" i="7"/>
  <c r="L27" i="7"/>
  <c r="K27" i="7"/>
  <c r="M27" i="7"/>
  <c r="L19" i="7"/>
  <c r="K19" i="7"/>
  <c r="M19" i="7"/>
  <c r="M21" i="7"/>
  <c r="L21" i="7"/>
  <c r="K21" i="7"/>
  <c r="M10" i="5"/>
  <c r="L10" i="5"/>
  <c r="K23" i="5"/>
  <c r="M23" i="5"/>
  <c r="K7" i="5"/>
  <c r="M7" i="5"/>
  <c r="M18" i="5"/>
  <c r="L18" i="5"/>
  <c r="L2" i="5"/>
  <c r="M2" i="5"/>
  <c r="K15" i="5"/>
  <c r="M15" i="5"/>
  <c r="M22" i="5"/>
  <c r="L22" i="5"/>
  <c r="K10" i="5"/>
  <c r="M6" i="5"/>
  <c r="L6" i="5"/>
  <c r="K27" i="5"/>
  <c r="M27" i="5"/>
  <c r="K11" i="5"/>
  <c r="M11" i="5"/>
  <c r="K18" i="5"/>
  <c r="M14" i="5"/>
  <c r="L14" i="5"/>
  <c r="K2" i="5"/>
  <c r="K19" i="5"/>
  <c r="M19" i="5"/>
  <c r="K3" i="5"/>
  <c r="M3" i="5"/>
  <c r="K22" i="3"/>
  <c r="M22" i="3"/>
  <c r="L22" i="3"/>
  <c r="K6" i="3"/>
  <c r="M6" i="3"/>
  <c r="L6" i="3"/>
  <c r="L23" i="3"/>
  <c r="K23" i="3"/>
  <c r="M23" i="3"/>
  <c r="L7" i="3"/>
  <c r="M7" i="3"/>
  <c r="K7" i="3"/>
  <c r="K18" i="3"/>
  <c r="M18" i="3"/>
  <c r="L18" i="3"/>
  <c r="K2" i="3"/>
  <c r="M2" i="3"/>
  <c r="L2" i="3"/>
  <c r="L27" i="3"/>
  <c r="M27" i="3"/>
  <c r="K27" i="3"/>
  <c r="L11" i="3"/>
  <c r="K11" i="3"/>
  <c r="M11" i="3"/>
  <c r="K14" i="3"/>
  <c r="M14" i="3"/>
  <c r="L14" i="3"/>
  <c r="L15" i="3"/>
  <c r="K15" i="3"/>
  <c r="M15" i="3"/>
  <c r="K10" i="3"/>
  <c r="L10" i="3"/>
  <c r="M10" i="3"/>
  <c r="L19" i="3"/>
  <c r="K19" i="3"/>
  <c r="M19" i="3"/>
  <c r="L3" i="3"/>
  <c r="M3" i="3"/>
  <c r="K3" i="3"/>
  <c r="L20" i="2"/>
  <c r="L4" i="2"/>
  <c r="K20" i="2"/>
  <c r="M18" i="2"/>
  <c r="L18" i="2"/>
  <c r="M22" i="2"/>
  <c r="L22" i="2"/>
  <c r="M10" i="2"/>
  <c r="L10" i="2"/>
  <c r="M26" i="2"/>
  <c r="L26" i="2"/>
  <c r="K22" i="2"/>
  <c r="K4" i="2"/>
  <c r="M6" i="2"/>
  <c r="L6" i="2"/>
  <c r="M14" i="2"/>
  <c r="L14" i="2"/>
  <c r="K11" i="2"/>
  <c r="M11" i="2"/>
  <c r="K27" i="2"/>
  <c r="M27" i="2"/>
  <c r="M2" i="2"/>
  <c r="L2" i="2"/>
  <c r="K21" i="2"/>
  <c r="L21" i="2"/>
  <c r="M21" i="2"/>
  <c r="L12" i="2"/>
  <c r="K15" i="2"/>
  <c r="M15" i="2"/>
  <c r="K9" i="2"/>
  <c r="M9" i="2"/>
  <c r="L9" i="2"/>
  <c r="M16" i="2"/>
  <c r="L16" i="2"/>
  <c r="K5" i="2"/>
  <c r="M5" i="2"/>
  <c r="L5" i="2"/>
  <c r="L25" i="2"/>
  <c r="K25" i="2"/>
  <c r="M25" i="2"/>
  <c r="K12" i="2"/>
  <c r="L15" i="2"/>
  <c r="M19" i="2"/>
  <c r="K19" i="2"/>
  <c r="L13" i="2"/>
  <c r="K13" i="2"/>
  <c r="M13" i="2"/>
  <c r="K2" i="2"/>
  <c r="L27" i="2"/>
  <c r="L11" i="2"/>
  <c r="M7" i="2"/>
  <c r="K7" i="2"/>
  <c r="K23" i="2"/>
  <c r="M23" i="2"/>
  <c r="M8" i="2"/>
  <c r="L8" i="2"/>
  <c r="M24" i="2"/>
  <c r="L24" i="2"/>
  <c r="K17" i="2"/>
  <c r="M17" i="2"/>
  <c r="L17" i="2"/>
  <c r="E10" i="1"/>
  <c r="G5" i="1"/>
  <c r="G9" i="1"/>
  <c r="G13" i="1"/>
  <c r="G17" i="1"/>
  <c r="G21" i="1"/>
  <c r="G25" i="1"/>
  <c r="I2" i="1"/>
  <c r="I6" i="1"/>
  <c r="I10" i="1"/>
  <c r="I14" i="1"/>
  <c r="I18" i="1"/>
  <c r="I22" i="1"/>
  <c r="I26" i="1"/>
  <c r="I23" i="1"/>
  <c r="I27" i="1"/>
  <c r="E22" i="1"/>
  <c r="G3" i="1"/>
  <c r="G7" i="1"/>
  <c r="G11" i="1"/>
  <c r="G15" i="1"/>
  <c r="G19" i="1"/>
  <c r="G23" i="1"/>
  <c r="G27" i="1"/>
  <c r="I4" i="1"/>
  <c r="I8" i="1"/>
  <c r="I12" i="1"/>
  <c r="I16" i="1"/>
  <c r="I20" i="1"/>
  <c r="I24" i="1"/>
  <c r="E14" i="1"/>
  <c r="E6" i="1"/>
  <c r="E25" i="1"/>
  <c r="E21" i="1"/>
  <c r="E17" i="1"/>
  <c r="E13" i="1"/>
  <c r="E9" i="1"/>
  <c r="E5" i="1"/>
  <c r="E2" i="1"/>
  <c r="E24" i="1"/>
  <c r="E20" i="1"/>
  <c r="E16" i="1"/>
  <c r="E12" i="1"/>
  <c r="E8" i="1"/>
  <c r="E4" i="1"/>
  <c r="E27" i="1"/>
  <c r="E23" i="1"/>
  <c r="E19" i="1"/>
  <c r="E15" i="1"/>
  <c r="E11" i="1"/>
  <c r="E7" i="1"/>
  <c r="K28" i="28" l="1"/>
  <c r="M28" i="27"/>
  <c r="K28" i="27"/>
  <c r="M28" i="28"/>
  <c r="L28" i="28"/>
  <c r="P28" i="28" s="1"/>
  <c r="M28" i="26"/>
  <c r="L28" i="25"/>
  <c r="K28" i="25"/>
  <c r="K28" i="24"/>
  <c r="M28" i="24"/>
  <c r="M28" i="23"/>
  <c r="K28" i="23"/>
  <c r="L28" i="22"/>
  <c r="M28" i="22"/>
  <c r="M28" i="21"/>
  <c r="L28" i="21"/>
  <c r="L28" i="27"/>
  <c r="K28" i="26"/>
  <c r="L28" i="26"/>
  <c r="M28" i="25"/>
  <c r="L28" i="24"/>
  <c r="L28" i="23"/>
  <c r="K28" i="22"/>
  <c r="P28" i="22" s="1"/>
  <c r="K28" i="21"/>
  <c r="P28" i="21" s="1"/>
  <c r="L28" i="19"/>
  <c r="K28" i="19"/>
  <c r="M28" i="19"/>
  <c r="M28" i="18"/>
  <c r="L28" i="18"/>
  <c r="K28" i="18"/>
  <c r="P28" i="18" s="1"/>
  <c r="L28" i="17"/>
  <c r="M28" i="17"/>
  <c r="K28" i="17"/>
  <c r="L28" i="16"/>
  <c r="K28" i="15"/>
  <c r="P28" i="15" s="1"/>
  <c r="M28" i="15"/>
  <c r="K28" i="14"/>
  <c r="K28" i="12"/>
  <c r="L28" i="12"/>
  <c r="M28" i="12"/>
  <c r="K28" i="11"/>
  <c r="M28" i="11"/>
  <c r="L28" i="9"/>
  <c r="M28" i="9"/>
  <c r="K28" i="9"/>
  <c r="L28" i="8"/>
  <c r="M28" i="8"/>
  <c r="K28" i="8"/>
  <c r="K28" i="7"/>
  <c r="L28" i="7"/>
  <c r="M28" i="7"/>
  <c r="M28" i="6"/>
  <c r="L28" i="6"/>
  <c r="M28" i="5"/>
  <c r="M28" i="4"/>
  <c r="L28" i="4"/>
  <c r="K28" i="4"/>
  <c r="K28" i="3"/>
  <c r="K28" i="20"/>
  <c r="L28" i="20"/>
  <c r="M28" i="20"/>
  <c r="K28" i="16"/>
  <c r="P28" i="16" s="1"/>
  <c r="M28" i="16"/>
  <c r="M28" i="14"/>
  <c r="L28" i="14"/>
  <c r="M28" i="13"/>
  <c r="K28" i="13"/>
  <c r="L28" i="13"/>
  <c r="L28" i="11"/>
  <c r="L28" i="10"/>
  <c r="M28" i="10"/>
  <c r="K28" i="10"/>
  <c r="P28" i="10" s="1"/>
  <c r="K28" i="5"/>
  <c r="L28" i="5"/>
  <c r="L28" i="3"/>
  <c r="M28" i="3"/>
  <c r="K28" i="2"/>
  <c r="L28" i="2"/>
  <c r="M28" i="2"/>
  <c r="B28" i="1"/>
  <c r="C4" i="1" s="1"/>
  <c r="P28" i="27" l="1"/>
  <c r="P28" i="25"/>
  <c r="P28" i="24"/>
  <c r="P28" i="23"/>
  <c r="P28" i="26"/>
  <c r="P28" i="20"/>
  <c r="P28" i="19"/>
  <c r="P28" i="17"/>
  <c r="P28" i="14"/>
  <c r="P28" i="13"/>
  <c r="P28" i="12"/>
  <c r="P28" i="11"/>
  <c r="P28" i="9"/>
  <c r="K4" i="1"/>
  <c r="L4" i="1"/>
  <c r="M4" i="1"/>
  <c r="C25" i="1"/>
  <c r="C21" i="1"/>
  <c r="C17" i="1"/>
  <c r="C13" i="1"/>
  <c r="C9" i="1"/>
  <c r="C5" i="1"/>
  <c r="C27" i="1"/>
  <c r="C23" i="1"/>
  <c r="C19" i="1"/>
  <c r="C15" i="1"/>
  <c r="C11" i="1"/>
  <c r="C7" i="1"/>
  <c r="C3" i="1"/>
  <c r="C26" i="1"/>
  <c r="C22" i="1"/>
  <c r="C18" i="1"/>
  <c r="C14" i="1"/>
  <c r="C10" i="1"/>
  <c r="C6" i="1"/>
  <c r="C2" i="1"/>
  <c r="C24" i="1"/>
  <c r="C20" i="1"/>
  <c r="C16" i="1"/>
  <c r="C12" i="1"/>
  <c r="C8" i="1"/>
  <c r="M8" i="1" l="1"/>
  <c r="K8" i="1"/>
  <c r="L8" i="1"/>
  <c r="K14" i="1"/>
  <c r="M14" i="1"/>
  <c r="L14" i="1"/>
  <c r="M19" i="1"/>
  <c r="K19" i="1"/>
  <c r="L19" i="1"/>
  <c r="L9" i="1"/>
  <c r="M9" i="1"/>
  <c r="K9" i="1"/>
  <c r="K2" i="1"/>
  <c r="L2" i="1"/>
  <c r="M2" i="1"/>
  <c r="M16" i="1"/>
  <c r="K16" i="1"/>
  <c r="L16" i="1"/>
  <c r="K6" i="1"/>
  <c r="M6" i="1"/>
  <c r="L6" i="1"/>
  <c r="K22" i="1"/>
  <c r="M22" i="1"/>
  <c r="L22" i="1"/>
  <c r="M11" i="1"/>
  <c r="K11" i="1"/>
  <c r="L11" i="1"/>
  <c r="M27" i="1"/>
  <c r="K27" i="1"/>
  <c r="L27" i="1"/>
  <c r="L17" i="1"/>
  <c r="M17" i="1"/>
  <c r="K17" i="1"/>
  <c r="M24" i="1"/>
  <c r="K24" i="1"/>
  <c r="L24" i="1"/>
  <c r="M3" i="1"/>
  <c r="L3" i="1"/>
  <c r="K3" i="1"/>
  <c r="L25" i="1"/>
  <c r="M25" i="1"/>
  <c r="K25" i="1"/>
  <c r="K12" i="1"/>
  <c r="L12" i="1"/>
  <c r="M12" i="1"/>
  <c r="K18" i="1"/>
  <c r="L18" i="1"/>
  <c r="M18" i="1"/>
  <c r="M7" i="1"/>
  <c r="L7" i="1"/>
  <c r="K7" i="1"/>
  <c r="M23" i="1"/>
  <c r="L23" i="1"/>
  <c r="K23" i="1"/>
  <c r="L13" i="1"/>
  <c r="M13" i="1"/>
  <c r="K13" i="1"/>
  <c r="K20" i="1"/>
  <c r="L20" i="1"/>
  <c r="M20" i="1"/>
  <c r="K10" i="1"/>
  <c r="L10" i="1"/>
  <c r="M10" i="1"/>
  <c r="K26" i="1"/>
  <c r="L26" i="1"/>
  <c r="M26" i="1"/>
  <c r="M15" i="1"/>
  <c r="L15" i="1"/>
  <c r="K15" i="1"/>
  <c r="L5" i="1"/>
  <c r="M5" i="1"/>
  <c r="K5" i="1"/>
  <c r="L21" i="1"/>
  <c r="M21" i="1"/>
  <c r="K21" i="1"/>
  <c r="L28" i="1" l="1"/>
  <c r="M28" i="1"/>
  <c r="K28" i="1"/>
</calcChain>
</file>

<file path=xl/sharedStrings.xml><?xml version="1.0" encoding="utf-8"?>
<sst xmlns="http://schemas.openxmlformats.org/spreadsheetml/2006/main" count="1446" uniqueCount="63">
  <si>
    <t xml:space="preserve">A: </t>
  </si>
  <si>
    <t xml:space="preserve">B: </t>
  </si>
  <si>
    <t xml:space="preserve">C: </t>
  </si>
  <si>
    <t xml:space="preserve">D: </t>
  </si>
  <si>
    <t xml:space="preserve">E: </t>
  </si>
  <si>
    <t xml:space="preserve">F: </t>
  </si>
  <si>
    <t xml:space="preserve">G: </t>
  </si>
  <si>
    <t xml:space="preserve">H: </t>
  </si>
  <si>
    <t xml:space="preserve">I: </t>
  </si>
  <si>
    <t xml:space="preserve">J: </t>
  </si>
  <si>
    <t xml:space="preserve">K: </t>
  </si>
  <si>
    <t xml:space="preserve">L: </t>
  </si>
  <si>
    <t xml:space="preserve">M: </t>
  </si>
  <si>
    <t xml:space="preserve">N: </t>
  </si>
  <si>
    <t xml:space="preserve">O: </t>
  </si>
  <si>
    <t xml:space="preserve">P: </t>
  </si>
  <si>
    <t xml:space="preserve">Q: </t>
  </si>
  <si>
    <t xml:space="preserve">R: </t>
  </si>
  <si>
    <t xml:space="preserve">S: </t>
  </si>
  <si>
    <t xml:space="preserve">T: </t>
  </si>
  <si>
    <t xml:space="preserve">U: </t>
  </si>
  <si>
    <t xml:space="preserve">V: </t>
  </si>
  <si>
    <t xml:space="preserve">W: </t>
  </si>
  <si>
    <t xml:space="preserve">X: </t>
  </si>
  <si>
    <t xml:space="preserve">Y: </t>
  </si>
  <si>
    <t xml:space="preserve">Z: </t>
  </si>
  <si>
    <t>total words:</t>
  </si>
  <si>
    <t>Scots</t>
  </si>
  <si>
    <t>Number</t>
  </si>
  <si>
    <t>Frequency</t>
  </si>
  <si>
    <t>6M</t>
  </si>
  <si>
    <t>5M 1W</t>
  </si>
  <si>
    <t>6W</t>
  </si>
  <si>
    <t>total words</t>
  </si>
  <si>
    <t>English</t>
  </si>
  <si>
    <t>Gaelicl</t>
  </si>
  <si>
    <t xml:space="preserve">Swedish: </t>
  </si>
  <si>
    <t xml:space="preserve">Gaelic S: </t>
  </si>
  <si>
    <t xml:space="preserve">Lithuanian: </t>
  </si>
  <si>
    <t xml:space="preserve">Belorus: </t>
  </si>
  <si>
    <t xml:space="preserve">Romany: </t>
  </si>
  <si>
    <t>Average</t>
  </si>
  <si>
    <t xml:space="preserve">Icelandic: </t>
  </si>
  <si>
    <t xml:space="preserve">Danish: </t>
  </si>
  <si>
    <t xml:space="preserve">Greek: </t>
  </si>
  <si>
    <t xml:space="preserve">Cyrmaeg: </t>
  </si>
  <si>
    <t xml:space="preserve">Faroese: </t>
  </si>
  <si>
    <t xml:space="preserve">Hungarian: </t>
  </si>
  <si>
    <t xml:space="preserve">Latvian: </t>
  </si>
  <si>
    <t xml:space="preserve">Osetin: </t>
  </si>
  <si>
    <t xml:space="preserve">Norwegian: </t>
  </si>
  <si>
    <t xml:space="preserve">Catalan: </t>
  </si>
  <si>
    <t xml:space="preserve">Slovak: </t>
  </si>
  <si>
    <t xml:space="preserve">Latin 2: </t>
  </si>
  <si>
    <t>Albanian:</t>
  </si>
  <si>
    <t xml:space="preserve">Veps: </t>
  </si>
  <si>
    <t xml:space="preserve">Portuguese: </t>
  </si>
  <si>
    <t xml:space="preserve">Romanian: </t>
  </si>
  <si>
    <t xml:space="preserve">Galician: </t>
  </si>
  <si>
    <t xml:space="preserve">Sammarinese: </t>
  </si>
  <si>
    <t xml:space="preserve">French: </t>
  </si>
  <si>
    <t xml:space="preserve">German: </t>
  </si>
  <si>
    <t>2013 order(low to high)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</si>
</sst>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Summary!$B$1</c:f>
              <c:strCache>
                <c:ptCount val="1"/>
                <c:pt idx="0">
                  <c:v>6M</c:v>
                </c:pt>
              </c:strCache>
            </c:strRef>
          </c:tx>
          <c:invertIfNegative val="0"/>
          <c:cat>
            <c:strRef>
              <c:f>Summary!$A$2:$A$29</c:f>
              <c:strCache>
                <c:ptCount val="28"/>
                <c:pt idx="0">
                  <c:v>Scots</c:v>
                </c:pt>
                <c:pt idx="1">
                  <c:v>Albanian:</c:v>
                </c:pt>
                <c:pt idx="2">
                  <c:v>Romany: </c:v>
                </c:pt>
                <c:pt idx="3">
                  <c:v>English</c:v>
                </c:pt>
                <c:pt idx="4">
                  <c:v>Lithuanian: </c:v>
                </c:pt>
                <c:pt idx="5">
                  <c:v>Gaelicl</c:v>
                </c:pt>
                <c:pt idx="6">
                  <c:v>Cyrmaeg: </c:v>
                </c:pt>
                <c:pt idx="7">
                  <c:v>Latvian: </c:v>
                </c:pt>
                <c:pt idx="8">
                  <c:v>Gaelic S: </c:v>
                </c:pt>
                <c:pt idx="9">
                  <c:v>Hungarian: </c:v>
                </c:pt>
                <c:pt idx="10">
                  <c:v>Norwegian: </c:v>
                </c:pt>
                <c:pt idx="11">
                  <c:v>Swedish: </c:v>
                </c:pt>
                <c:pt idx="12">
                  <c:v>Danish: </c:v>
                </c:pt>
                <c:pt idx="13">
                  <c:v>Osetin: </c:v>
                </c:pt>
                <c:pt idx="14">
                  <c:v>Galician: </c:v>
                </c:pt>
                <c:pt idx="15">
                  <c:v>Faroese: </c:v>
                </c:pt>
                <c:pt idx="16">
                  <c:v>Sammarinese: </c:v>
                </c:pt>
                <c:pt idx="17">
                  <c:v>Romanian: </c:v>
                </c:pt>
                <c:pt idx="18">
                  <c:v>French: </c:v>
                </c:pt>
                <c:pt idx="19">
                  <c:v>Belorus: </c:v>
                </c:pt>
                <c:pt idx="20">
                  <c:v>Icelandic: </c:v>
                </c:pt>
                <c:pt idx="21">
                  <c:v>Catalan: </c:v>
                </c:pt>
                <c:pt idx="22">
                  <c:v>Slovak: </c:v>
                </c:pt>
                <c:pt idx="23">
                  <c:v>Latin 2: </c:v>
                </c:pt>
                <c:pt idx="24">
                  <c:v>Portuguese: </c:v>
                </c:pt>
                <c:pt idx="25">
                  <c:v>Greek: </c:v>
                </c:pt>
                <c:pt idx="26">
                  <c:v>German: </c:v>
                </c:pt>
                <c:pt idx="27">
                  <c:v>Veps: </c:v>
                </c:pt>
              </c:strCache>
            </c:strRef>
          </c:cat>
          <c:val>
            <c:numRef>
              <c:f>Summary!$B$2:$B$29</c:f>
              <c:numCache>
                <c:formatCode>General</c:formatCode>
                <c:ptCount val="28"/>
                <c:pt idx="0">
                  <c:v>59.949653606555849</c:v>
                </c:pt>
                <c:pt idx="1">
                  <c:v>70.497459901118873</c:v>
                </c:pt>
                <c:pt idx="2">
                  <c:v>87.933885115023088</c:v>
                </c:pt>
                <c:pt idx="3">
                  <c:v>93.56659604641095</c:v>
                </c:pt>
                <c:pt idx="4">
                  <c:v>100.94582977169594</c:v>
                </c:pt>
                <c:pt idx="5">
                  <c:v>102.93715534541425</c:v>
                </c:pt>
                <c:pt idx="6">
                  <c:v>106.71363750239641</c:v>
                </c:pt>
                <c:pt idx="7">
                  <c:v>110.68765838606066</c:v>
                </c:pt>
                <c:pt idx="8">
                  <c:v>114.45396528333802</c:v>
                </c:pt>
                <c:pt idx="9">
                  <c:v>117.10657582824395</c:v>
                </c:pt>
                <c:pt idx="10">
                  <c:v>117.76749985159238</c:v>
                </c:pt>
                <c:pt idx="11">
                  <c:v>118.0941139368999</c:v>
                </c:pt>
                <c:pt idx="12">
                  <c:v>121.60296939070412</c:v>
                </c:pt>
                <c:pt idx="13">
                  <c:v>138.51723974327376</c:v>
                </c:pt>
                <c:pt idx="14">
                  <c:v>139.5947065931033</c:v>
                </c:pt>
                <c:pt idx="15">
                  <c:v>150.25823810347626</c:v>
                </c:pt>
                <c:pt idx="16">
                  <c:v>166.99764703677909</c:v>
                </c:pt>
                <c:pt idx="17">
                  <c:v>171.58210996415315</c:v>
                </c:pt>
                <c:pt idx="18">
                  <c:v>184.61491282935998</c:v>
                </c:pt>
                <c:pt idx="19">
                  <c:v>187.53587411774754</c:v>
                </c:pt>
                <c:pt idx="20">
                  <c:v>192.77423961704753</c:v>
                </c:pt>
                <c:pt idx="21">
                  <c:v>211.88395753309669</c:v>
                </c:pt>
                <c:pt idx="22">
                  <c:v>218.50481499279815</c:v>
                </c:pt>
                <c:pt idx="23">
                  <c:v>221.13304327687703</c:v>
                </c:pt>
                <c:pt idx="24">
                  <c:v>224.13999402106771</c:v>
                </c:pt>
                <c:pt idx="25">
                  <c:v>241.67424105534968</c:v>
                </c:pt>
                <c:pt idx="26">
                  <c:v>261.83497751456116</c:v>
                </c:pt>
                <c:pt idx="27">
                  <c:v>890.72561797385515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9012096"/>
        <c:axId val="89013632"/>
      </c:barChart>
      <c:catAx>
        <c:axId val="89012096"/>
        <c:scaling>
          <c:orientation val="minMax"/>
        </c:scaling>
        <c:delete val="0"/>
        <c:axPos val="b"/>
        <c:majorTickMark val="out"/>
        <c:minorTickMark val="none"/>
        <c:tickLblPos val="nextTo"/>
        <c:crossAx val="89013632"/>
        <c:crosses val="autoZero"/>
        <c:auto val="1"/>
        <c:lblAlgn val="ctr"/>
        <c:lblOffset val="100"/>
        <c:noMultiLvlLbl val="0"/>
      </c:catAx>
      <c:valAx>
        <c:axId val="890136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050"/>
                </a:pPr>
                <a:r>
                  <a:rPr lang="en-US" altLang="ja-JP" sz="1050"/>
                  <a:t>Chi-squred</a:t>
                </a:r>
                <a:r>
                  <a:rPr lang="en-US" altLang="ja-JP" sz="1050" baseline="0"/>
                  <a:t> value</a:t>
                </a:r>
                <a:endParaRPr lang="ja-JP" altLang="en-US" sz="1050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890120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Summary!$F$1</c:f>
              <c:strCache>
                <c:ptCount val="1"/>
                <c:pt idx="0">
                  <c:v>6W</c:v>
                </c:pt>
              </c:strCache>
            </c:strRef>
          </c:tx>
          <c:invertIfNegative val="0"/>
          <c:cat>
            <c:strRef>
              <c:f>Summary!$E$2:$E$29</c:f>
              <c:strCache>
                <c:ptCount val="28"/>
                <c:pt idx="0">
                  <c:v>Scots</c:v>
                </c:pt>
                <c:pt idx="1">
                  <c:v>English</c:v>
                </c:pt>
                <c:pt idx="2">
                  <c:v>Cyrmaeg: </c:v>
                </c:pt>
                <c:pt idx="3">
                  <c:v>German: </c:v>
                </c:pt>
                <c:pt idx="4">
                  <c:v>Osetin: </c:v>
                </c:pt>
                <c:pt idx="5">
                  <c:v>Latvian: </c:v>
                </c:pt>
                <c:pt idx="6">
                  <c:v>Lithuanian: </c:v>
                </c:pt>
                <c:pt idx="7">
                  <c:v>Latin 2: </c:v>
                </c:pt>
                <c:pt idx="8">
                  <c:v>Hungarian: </c:v>
                </c:pt>
                <c:pt idx="9">
                  <c:v>Faroese: </c:v>
                </c:pt>
                <c:pt idx="10">
                  <c:v>Slovak: </c:v>
                </c:pt>
                <c:pt idx="11">
                  <c:v>Icelandic: </c:v>
                </c:pt>
                <c:pt idx="12">
                  <c:v>Romany: </c:v>
                </c:pt>
                <c:pt idx="13">
                  <c:v>Swedish: </c:v>
                </c:pt>
                <c:pt idx="14">
                  <c:v>Norwegian: </c:v>
                </c:pt>
                <c:pt idx="15">
                  <c:v>Belorus: </c:v>
                </c:pt>
                <c:pt idx="16">
                  <c:v>Galician: </c:v>
                </c:pt>
                <c:pt idx="17">
                  <c:v>Danish: </c:v>
                </c:pt>
                <c:pt idx="18">
                  <c:v>Romanian: </c:v>
                </c:pt>
                <c:pt idx="19">
                  <c:v>Gaelicl</c:v>
                </c:pt>
                <c:pt idx="20">
                  <c:v>Albanian:</c:v>
                </c:pt>
                <c:pt idx="21">
                  <c:v>Portuguese: </c:v>
                </c:pt>
                <c:pt idx="22">
                  <c:v>Catalan: </c:v>
                </c:pt>
                <c:pt idx="23">
                  <c:v>French: </c:v>
                </c:pt>
                <c:pt idx="24">
                  <c:v>Sammarinese: </c:v>
                </c:pt>
                <c:pt idx="25">
                  <c:v>Gaelic S: </c:v>
                </c:pt>
                <c:pt idx="26">
                  <c:v>Greek: </c:v>
                </c:pt>
                <c:pt idx="27">
                  <c:v>Veps: </c:v>
                </c:pt>
              </c:strCache>
            </c:strRef>
          </c:cat>
          <c:val>
            <c:numRef>
              <c:f>Summary!$F$2:$F$29</c:f>
              <c:numCache>
                <c:formatCode>General</c:formatCode>
                <c:ptCount val="28"/>
                <c:pt idx="0">
                  <c:v>50.064889543639289</c:v>
                </c:pt>
                <c:pt idx="1">
                  <c:v>73.852646203150741</c:v>
                </c:pt>
                <c:pt idx="2">
                  <c:v>129.12789370074353</c:v>
                </c:pt>
                <c:pt idx="3">
                  <c:v>256.05043206001562</c:v>
                </c:pt>
                <c:pt idx="4">
                  <c:v>1070.2887602581568</c:v>
                </c:pt>
                <c:pt idx="5">
                  <c:v>1182.0789627338866</c:v>
                </c:pt>
                <c:pt idx="6">
                  <c:v>1268.0490238748901</c:v>
                </c:pt>
                <c:pt idx="7">
                  <c:v>1303.0506569132408</c:v>
                </c:pt>
                <c:pt idx="8">
                  <c:v>1348.1034410320058</c:v>
                </c:pt>
                <c:pt idx="9">
                  <c:v>1358.5412293058223</c:v>
                </c:pt>
                <c:pt idx="10">
                  <c:v>1410.1476721356555</c:v>
                </c:pt>
                <c:pt idx="11">
                  <c:v>1427.4036102464186</c:v>
                </c:pt>
                <c:pt idx="12">
                  <c:v>1451.570248751387</c:v>
                </c:pt>
                <c:pt idx="13">
                  <c:v>1455.982869917761</c:v>
                </c:pt>
                <c:pt idx="14">
                  <c:v>1473.1255929779782</c:v>
                </c:pt>
                <c:pt idx="15">
                  <c:v>1490.5544940520303</c:v>
                </c:pt>
                <c:pt idx="16">
                  <c:v>1520.1285557226975</c:v>
                </c:pt>
                <c:pt idx="17">
                  <c:v>1548.2951928299158</c:v>
                </c:pt>
                <c:pt idx="18">
                  <c:v>1614.4529233612827</c:v>
                </c:pt>
                <c:pt idx="19">
                  <c:v>1623.7371553454143</c:v>
                </c:pt>
                <c:pt idx="20">
                  <c:v>1645.2949396490933</c:v>
                </c:pt>
                <c:pt idx="21">
                  <c:v>1647.754826556953</c:v>
                </c:pt>
                <c:pt idx="22">
                  <c:v>1657.3977915251919</c:v>
                </c:pt>
                <c:pt idx="23">
                  <c:v>1659.7733543878016</c:v>
                </c:pt>
                <c:pt idx="24">
                  <c:v>1720.9020519102564</c:v>
                </c:pt>
                <c:pt idx="25">
                  <c:v>1740.6098094391823</c:v>
                </c:pt>
                <c:pt idx="26">
                  <c:v>1762.0129708187369</c:v>
                </c:pt>
                <c:pt idx="27">
                  <c:v>2003.7273440958343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0629504"/>
        <c:axId val="130290432"/>
      </c:barChart>
      <c:catAx>
        <c:axId val="100629504"/>
        <c:scaling>
          <c:orientation val="minMax"/>
        </c:scaling>
        <c:delete val="0"/>
        <c:axPos val="b"/>
        <c:majorTickMark val="out"/>
        <c:minorTickMark val="none"/>
        <c:tickLblPos val="nextTo"/>
        <c:crossAx val="130290432"/>
        <c:crosses val="autoZero"/>
        <c:auto val="1"/>
        <c:lblAlgn val="ctr"/>
        <c:lblOffset val="100"/>
        <c:noMultiLvlLbl val="0"/>
      </c:catAx>
      <c:valAx>
        <c:axId val="1302904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500"/>
                </a:pPr>
                <a:r>
                  <a:rPr lang="en-US" sz="1050" b="1" i="0" baseline="0">
                    <a:effectLst/>
                  </a:rPr>
                  <a:t>Chi-squred value</a:t>
                </a:r>
                <a:endParaRPr lang="en-AU" sz="5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062950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Summary!$J$1</c:f>
              <c:strCache>
                <c:ptCount val="1"/>
                <c:pt idx="0">
                  <c:v>5M 1W</c:v>
                </c:pt>
              </c:strCache>
            </c:strRef>
          </c:tx>
          <c:invertIfNegative val="0"/>
          <c:cat>
            <c:strRef>
              <c:f>Summary!$I$2:$I$29</c:f>
              <c:strCache>
                <c:ptCount val="28"/>
                <c:pt idx="0">
                  <c:v>Scots</c:v>
                </c:pt>
                <c:pt idx="1">
                  <c:v>English</c:v>
                </c:pt>
                <c:pt idx="2">
                  <c:v>Cyrmaeg: </c:v>
                </c:pt>
                <c:pt idx="3">
                  <c:v>Albanian:</c:v>
                </c:pt>
                <c:pt idx="4">
                  <c:v>Romany: </c:v>
                </c:pt>
                <c:pt idx="5">
                  <c:v>Latvian: </c:v>
                </c:pt>
                <c:pt idx="6">
                  <c:v>Lithuanian: </c:v>
                </c:pt>
                <c:pt idx="7">
                  <c:v>Gaelicl</c:v>
                </c:pt>
                <c:pt idx="8">
                  <c:v>Gaelic S: </c:v>
                </c:pt>
                <c:pt idx="9">
                  <c:v>Hungarian: </c:v>
                </c:pt>
                <c:pt idx="10">
                  <c:v>Swedish: </c:v>
                </c:pt>
                <c:pt idx="11">
                  <c:v>Norwegian: </c:v>
                </c:pt>
                <c:pt idx="12">
                  <c:v>Danish: </c:v>
                </c:pt>
                <c:pt idx="13">
                  <c:v>Osetin: </c:v>
                </c:pt>
                <c:pt idx="14">
                  <c:v>Galician: </c:v>
                </c:pt>
                <c:pt idx="15">
                  <c:v>Faroese: </c:v>
                </c:pt>
                <c:pt idx="16">
                  <c:v>Romanian: </c:v>
                </c:pt>
                <c:pt idx="17">
                  <c:v>Sammarinese: </c:v>
                </c:pt>
                <c:pt idx="18">
                  <c:v>French: </c:v>
                </c:pt>
                <c:pt idx="19">
                  <c:v>Belorus: </c:v>
                </c:pt>
                <c:pt idx="20">
                  <c:v>Icelandic: </c:v>
                </c:pt>
                <c:pt idx="21">
                  <c:v>Latin 2: </c:v>
                </c:pt>
                <c:pt idx="22">
                  <c:v>Catalan: </c:v>
                </c:pt>
                <c:pt idx="23">
                  <c:v>Slovak: </c:v>
                </c:pt>
                <c:pt idx="24">
                  <c:v>Portuguese: </c:v>
                </c:pt>
                <c:pt idx="25">
                  <c:v>German: </c:v>
                </c:pt>
                <c:pt idx="26">
                  <c:v>Greek: </c:v>
                </c:pt>
                <c:pt idx="27">
                  <c:v>Veps: </c:v>
                </c:pt>
              </c:strCache>
            </c:strRef>
          </c:cat>
          <c:val>
            <c:numRef>
              <c:f>Summary!$J$2:$J$29</c:f>
              <c:numCache>
                <c:formatCode>General</c:formatCode>
                <c:ptCount val="28"/>
                <c:pt idx="0">
                  <c:v>50.217432198931206</c:v>
                </c:pt>
                <c:pt idx="1">
                  <c:v>80.803077237633516</c:v>
                </c:pt>
                <c:pt idx="2">
                  <c:v>102.06794764932019</c:v>
                </c:pt>
                <c:pt idx="3">
                  <c:v>109.86739689481824</c:v>
                </c:pt>
                <c:pt idx="4">
                  <c:v>118.2369154180534</c:v>
                </c:pt>
                <c:pt idx="5">
                  <c:v>126.92085996708832</c:v>
                </c:pt>
                <c:pt idx="6">
                  <c:v>128.92433100019716</c:v>
                </c:pt>
                <c:pt idx="7">
                  <c:v>135.58058968884856</c:v>
                </c:pt>
                <c:pt idx="8">
                  <c:v>148.60764493701762</c:v>
                </c:pt>
                <c:pt idx="9">
                  <c:v>148.92632504454488</c:v>
                </c:pt>
                <c:pt idx="10">
                  <c:v>150.30254695125399</c:v>
                </c:pt>
                <c:pt idx="11">
                  <c:v>150.76833133717992</c:v>
                </c:pt>
                <c:pt idx="12">
                  <c:v>156.40034069409947</c:v>
                </c:pt>
                <c:pt idx="13">
                  <c:v>162.08884070868004</c:v>
                </c:pt>
                <c:pt idx="14">
                  <c:v>169.60631200896407</c:v>
                </c:pt>
                <c:pt idx="15">
                  <c:v>178.31945511227391</c:v>
                </c:pt>
                <c:pt idx="16">
                  <c:v>204.50475749206385</c:v>
                </c:pt>
                <c:pt idx="17">
                  <c:v>205.66540711175563</c:v>
                </c:pt>
                <c:pt idx="18">
                  <c:v>213.53958815403533</c:v>
                </c:pt>
                <c:pt idx="19">
                  <c:v>219.31681606736419</c:v>
                </c:pt>
                <c:pt idx="20">
                  <c:v>224.11301195581987</c:v>
                </c:pt>
                <c:pt idx="21">
                  <c:v>241.49170804960428</c:v>
                </c:pt>
                <c:pt idx="22">
                  <c:v>243.11419468724691</c:v>
                </c:pt>
                <c:pt idx="23">
                  <c:v>247.61791023089339</c:v>
                </c:pt>
                <c:pt idx="24">
                  <c:v>252.99705143733564</c:v>
                </c:pt>
                <c:pt idx="25">
                  <c:v>254.32884115092475</c:v>
                </c:pt>
                <c:pt idx="26">
                  <c:v>278.04036807901099</c:v>
                </c:pt>
                <c:pt idx="27">
                  <c:v>919.67311509698527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2445568"/>
        <c:axId val="142521088"/>
      </c:barChart>
      <c:catAx>
        <c:axId val="142445568"/>
        <c:scaling>
          <c:orientation val="minMax"/>
        </c:scaling>
        <c:delete val="0"/>
        <c:axPos val="b"/>
        <c:majorTickMark val="out"/>
        <c:minorTickMark val="none"/>
        <c:tickLblPos val="nextTo"/>
        <c:crossAx val="142521088"/>
        <c:crosses val="autoZero"/>
        <c:auto val="1"/>
        <c:lblAlgn val="ctr"/>
        <c:lblOffset val="100"/>
        <c:noMultiLvlLbl val="0"/>
      </c:catAx>
      <c:valAx>
        <c:axId val="1425210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500"/>
                </a:pPr>
                <a:r>
                  <a:rPr lang="en-US" sz="1050" b="1" i="0" baseline="0">
                    <a:effectLst/>
                  </a:rPr>
                  <a:t>Chi-squred value</a:t>
                </a:r>
                <a:endParaRPr lang="en-AU" sz="5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244556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Summary!$N$1</c:f>
              <c:strCache>
                <c:ptCount val="1"/>
                <c:pt idx="0">
                  <c:v>Average</c:v>
                </c:pt>
              </c:strCache>
            </c:strRef>
          </c:tx>
          <c:invertIfNegative val="0"/>
          <c:cat>
            <c:strRef>
              <c:f>Summary!$M$2:$M$29</c:f>
              <c:strCache>
                <c:ptCount val="28"/>
                <c:pt idx="0">
                  <c:v>Scots</c:v>
                </c:pt>
                <c:pt idx="1">
                  <c:v>English</c:v>
                </c:pt>
                <c:pt idx="2">
                  <c:v>Cyrmaeg: </c:v>
                </c:pt>
                <c:pt idx="3">
                  <c:v>German: </c:v>
                </c:pt>
                <c:pt idx="4">
                  <c:v>Osetin: </c:v>
                </c:pt>
                <c:pt idx="5">
                  <c:v>Latvian: </c:v>
                </c:pt>
                <c:pt idx="6">
                  <c:v>Lithuanian: </c:v>
                </c:pt>
                <c:pt idx="7">
                  <c:v>Hungarian: </c:v>
                </c:pt>
                <c:pt idx="8">
                  <c:v>Romany: </c:v>
                </c:pt>
                <c:pt idx="9">
                  <c:v>Faroese: </c:v>
                </c:pt>
                <c:pt idx="10">
                  <c:v>Swedish: </c:v>
                </c:pt>
                <c:pt idx="11">
                  <c:v>Norwegian: </c:v>
                </c:pt>
                <c:pt idx="12">
                  <c:v>Latin 2: </c:v>
                </c:pt>
                <c:pt idx="13">
                  <c:v>Albanian:</c:v>
                </c:pt>
                <c:pt idx="14">
                  <c:v>Danish: </c:v>
                </c:pt>
                <c:pt idx="15">
                  <c:v>Galician: </c:v>
                </c:pt>
                <c:pt idx="16">
                  <c:v>Icelandic: </c:v>
                </c:pt>
                <c:pt idx="17">
                  <c:v>Gaelicl</c:v>
                </c:pt>
                <c:pt idx="18">
                  <c:v>Slovak: </c:v>
                </c:pt>
                <c:pt idx="19">
                  <c:v>Belorus: </c:v>
                </c:pt>
                <c:pt idx="20">
                  <c:v>Romanian: </c:v>
                </c:pt>
                <c:pt idx="21">
                  <c:v>Gaelic S: </c:v>
                </c:pt>
                <c:pt idx="22">
                  <c:v>French: </c:v>
                </c:pt>
                <c:pt idx="23">
                  <c:v>Sammarinese: </c:v>
                </c:pt>
                <c:pt idx="24">
                  <c:v>Catalan: </c:v>
                </c:pt>
                <c:pt idx="25">
                  <c:v>Portuguese: </c:v>
                </c:pt>
                <c:pt idx="26">
                  <c:v>Greek: </c:v>
                </c:pt>
                <c:pt idx="27">
                  <c:v>Veps: </c:v>
                </c:pt>
              </c:strCache>
            </c:strRef>
          </c:cat>
          <c:val>
            <c:numRef>
              <c:f>Summary!$N$2:$N$29</c:f>
              <c:numCache>
                <c:formatCode>General</c:formatCode>
                <c:ptCount val="28"/>
                <c:pt idx="0">
                  <c:v>53.410658449708784</c:v>
                </c:pt>
                <c:pt idx="1">
                  <c:v>82.740773162398412</c:v>
                </c:pt>
                <c:pt idx="2">
                  <c:v>112.63649295082003</c:v>
                </c:pt>
                <c:pt idx="3">
                  <c:v>257.40475024183382</c:v>
                </c:pt>
                <c:pt idx="4">
                  <c:v>456.96494690337022</c:v>
                </c:pt>
                <c:pt idx="5">
                  <c:v>473.22916036234511</c:v>
                </c:pt>
                <c:pt idx="6">
                  <c:v>499.30639488226103</c:v>
                </c:pt>
                <c:pt idx="7">
                  <c:v>538.04544730159819</c:v>
                </c:pt>
                <c:pt idx="8">
                  <c:v>552.58034976148781</c:v>
                </c:pt>
                <c:pt idx="9">
                  <c:v>562.37297417385753</c:v>
                </c:pt>
                <c:pt idx="10">
                  <c:v>574.79317693530504</c:v>
                </c:pt>
                <c:pt idx="11">
                  <c:v>580.55380805558354</c:v>
                </c:pt>
                <c:pt idx="12">
                  <c:v>588.55846941324069</c:v>
                </c:pt>
                <c:pt idx="13">
                  <c:v>608.55326548167682</c:v>
                </c:pt>
                <c:pt idx="14">
                  <c:v>608.76616763823984</c:v>
                </c:pt>
                <c:pt idx="15">
                  <c:v>609.77652477492154</c:v>
                </c:pt>
                <c:pt idx="16">
                  <c:v>614.76362060642862</c:v>
                </c:pt>
                <c:pt idx="17">
                  <c:v>620.75163345989233</c:v>
                </c:pt>
                <c:pt idx="18">
                  <c:v>625.42346578644901</c:v>
                </c:pt>
                <c:pt idx="19">
                  <c:v>632.46906141238071</c:v>
                </c:pt>
                <c:pt idx="20">
                  <c:v>663.51326360583323</c:v>
                </c:pt>
                <c:pt idx="21">
                  <c:v>667.89047321984594</c:v>
                </c:pt>
                <c:pt idx="22">
                  <c:v>685.97595179039899</c:v>
                </c:pt>
                <c:pt idx="23">
                  <c:v>697.85503535293037</c:v>
                </c:pt>
                <c:pt idx="24">
                  <c:v>704.13198124851181</c:v>
                </c:pt>
                <c:pt idx="25">
                  <c:v>708.2972906717855</c:v>
                </c:pt>
                <c:pt idx="26">
                  <c:v>760.57585998436582</c:v>
                </c:pt>
                <c:pt idx="27">
                  <c:v>1271.3753590555582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8987136"/>
        <c:axId val="88989696"/>
      </c:barChart>
      <c:catAx>
        <c:axId val="88987136"/>
        <c:scaling>
          <c:orientation val="minMax"/>
        </c:scaling>
        <c:delete val="0"/>
        <c:axPos val="b"/>
        <c:majorTickMark val="out"/>
        <c:minorTickMark val="none"/>
        <c:tickLblPos val="nextTo"/>
        <c:crossAx val="88989696"/>
        <c:crosses val="autoZero"/>
        <c:auto val="1"/>
        <c:lblAlgn val="ctr"/>
        <c:lblOffset val="100"/>
        <c:noMultiLvlLbl val="0"/>
      </c:catAx>
      <c:valAx>
        <c:axId val="889896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500"/>
                </a:pPr>
                <a:r>
                  <a:rPr lang="en-US" sz="1050" b="1" i="0" baseline="0">
                    <a:effectLst/>
                  </a:rPr>
                  <a:t>Chi-squred value</a:t>
                </a:r>
                <a:endParaRPr lang="en-AU" sz="5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8898713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'Squared difference'!$B$1</c:f>
              <c:strCache>
                <c:ptCount val="1"/>
                <c:pt idx="0">
                  <c:v>6M</c:v>
                </c:pt>
              </c:strCache>
            </c:strRef>
          </c:tx>
          <c:invertIfNegative val="0"/>
          <c:cat>
            <c:strRef>
              <c:f>'Squared difference'!$A$2:$A$21</c:f>
              <c:strCache>
                <c:ptCount val="20"/>
                <c:pt idx="0">
                  <c:v>Scots</c:v>
                </c:pt>
                <c:pt idx="1">
                  <c:v>Romany: </c:v>
                </c:pt>
                <c:pt idx="2">
                  <c:v>English</c:v>
                </c:pt>
                <c:pt idx="3">
                  <c:v>Lithuanian: </c:v>
                </c:pt>
                <c:pt idx="4">
                  <c:v>Gaelicl</c:v>
                </c:pt>
                <c:pt idx="5">
                  <c:v>Cyrmaeg: </c:v>
                </c:pt>
                <c:pt idx="6">
                  <c:v>Latvian: </c:v>
                </c:pt>
                <c:pt idx="7">
                  <c:v>Gaelic S: </c:v>
                </c:pt>
                <c:pt idx="8">
                  <c:v>Hungarian: </c:v>
                </c:pt>
                <c:pt idx="9">
                  <c:v>Norwegian: </c:v>
                </c:pt>
                <c:pt idx="10">
                  <c:v>Swedish: </c:v>
                </c:pt>
                <c:pt idx="11">
                  <c:v>Danish: </c:v>
                </c:pt>
                <c:pt idx="12">
                  <c:v>Osetin: </c:v>
                </c:pt>
                <c:pt idx="13">
                  <c:v>Faroese: </c:v>
                </c:pt>
                <c:pt idx="14">
                  <c:v>Belorus: </c:v>
                </c:pt>
                <c:pt idx="15">
                  <c:v>Icelandic: </c:v>
                </c:pt>
                <c:pt idx="16">
                  <c:v>Catalan: </c:v>
                </c:pt>
                <c:pt idx="17">
                  <c:v>Slovak: </c:v>
                </c:pt>
                <c:pt idx="18">
                  <c:v>Latin 2: </c:v>
                </c:pt>
                <c:pt idx="19">
                  <c:v>Greek: </c:v>
                </c:pt>
              </c:strCache>
            </c:strRef>
          </c:cat>
          <c:val>
            <c:numRef>
              <c:f>'Squared difference'!$B$2:$B$21</c:f>
              <c:numCache>
                <c:formatCode>General</c:formatCode>
                <c:ptCount val="20"/>
                <c:pt idx="0">
                  <c:v>59.949653606555849</c:v>
                </c:pt>
                <c:pt idx="1">
                  <c:v>87.933885115023088</c:v>
                </c:pt>
                <c:pt idx="2">
                  <c:v>93.56659604641095</c:v>
                </c:pt>
                <c:pt idx="3">
                  <c:v>100.94582977169594</c:v>
                </c:pt>
                <c:pt idx="4">
                  <c:v>102.93715534541425</c:v>
                </c:pt>
                <c:pt idx="5">
                  <c:v>106.71363750239641</c:v>
                </c:pt>
                <c:pt idx="6">
                  <c:v>110.68765838606066</c:v>
                </c:pt>
                <c:pt idx="7">
                  <c:v>114.45396528333802</c:v>
                </c:pt>
                <c:pt idx="8">
                  <c:v>117.10657582824395</c:v>
                </c:pt>
                <c:pt idx="9">
                  <c:v>117.76749985159238</c:v>
                </c:pt>
                <c:pt idx="10">
                  <c:v>118.0941139368999</c:v>
                </c:pt>
                <c:pt idx="11">
                  <c:v>121.60296939070412</c:v>
                </c:pt>
                <c:pt idx="12">
                  <c:v>138.51723974327376</c:v>
                </c:pt>
                <c:pt idx="13">
                  <c:v>150.25823810347626</c:v>
                </c:pt>
                <c:pt idx="14">
                  <c:v>187.53587411774754</c:v>
                </c:pt>
                <c:pt idx="15">
                  <c:v>192.77423961704753</c:v>
                </c:pt>
                <c:pt idx="16">
                  <c:v>211.88395753309669</c:v>
                </c:pt>
                <c:pt idx="17">
                  <c:v>218.50481499279815</c:v>
                </c:pt>
                <c:pt idx="18">
                  <c:v>221.13304327687703</c:v>
                </c:pt>
                <c:pt idx="19">
                  <c:v>241.67424105534968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4713088"/>
        <c:axId val="168227584"/>
      </c:barChart>
      <c:catAx>
        <c:axId val="154713088"/>
        <c:scaling>
          <c:orientation val="minMax"/>
        </c:scaling>
        <c:delete val="0"/>
        <c:axPos val="b"/>
        <c:majorTickMark val="out"/>
        <c:minorTickMark val="none"/>
        <c:tickLblPos val="nextTo"/>
        <c:crossAx val="168227584"/>
        <c:crosses val="autoZero"/>
        <c:auto val="1"/>
        <c:lblAlgn val="ctr"/>
        <c:lblOffset val="100"/>
        <c:noMultiLvlLbl val="0"/>
      </c:catAx>
      <c:valAx>
        <c:axId val="1682275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500"/>
                </a:pPr>
                <a:r>
                  <a:rPr lang="en-US" sz="1050" b="1" i="0" baseline="0">
                    <a:effectLst/>
                  </a:rPr>
                  <a:t>Chi-squred value</a:t>
                </a:r>
                <a:endParaRPr lang="en-AU" sz="5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5471308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'Squared difference'!$E$1</c:f>
              <c:strCache>
                <c:ptCount val="1"/>
                <c:pt idx="0">
                  <c:v>6W</c:v>
                </c:pt>
              </c:strCache>
            </c:strRef>
          </c:tx>
          <c:invertIfNegative val="0"/>
          <c:cat>
            <c:strRef>
              <c:f>'Squared difference'!$D$2:$D$21</c:f>
              <c:strCache>
                <c:ptCount val="20"/>
                <c:pt idx="0">
                  <c:v>Scots</c:v>
                </c:pt>
                <c:pt idx="1">
                  <c:v>English</c:v>
                </c:pt>
                <c:pt idx="2">
                  <c:v>Cyrmaeg: </c:v>
                </c:pt>
                <c:pt idx="3">
                  <c:v>Osetin: </c:v>
                </c:pt>
                <c:pt idx="4">
                  <c:v>Latvian: </c:v>
                </c:pt>
                <c:pt idx="5">
                  <c:v>Lithuanian: </c:v>
                </c:pt>
                <c:pt idx="6">
                  <c:v>Latin 2: </c:v>
                </c:pt>
                <c:pt idx="7">
                  <c:v>Hungarian: </c:v>
                </c:pt>
                <c:pt idx="8">
                  <c:v>Faroese: </c:v>
                </c:pt>
                <c:pt idx="9">
                  <c:v>Slovak: </c:v>
                </c:pt>
                <c:pt idx="10">
                  <c:v>Icelandic: </c:v>
                </c:pt>
                <c:pt idx="11">
                  <c:v>Romany: </c:v>
                </c:pt>
                <c:pt idx="12">
                  <c:v>Swedish: </c:v>
                </c:pt>
                <c:pt idx="13">
                  <c:v>Norwegian: </c:v>
                </c:pt>
                <c:pt idx="14">
                  <c:v>Belorus: </c:v>
                </c:pt>
                <c:pt idx="15">
                  <c:v>Danish: </c:v>
                </c:pt>
                <c:pt idx="16">
                  <c:v>Gaelicl</c:v>
                </c:pt>
                <c:pt idx="17">
                  <c:v>Catalan: </c:v>
                </c:pt>
                <c:pt idx="18">
                  <c:v>Gaelic S: </c:v>
                </c:pt>
                <c:pt idx="19">
                  <c:v>Greek: </c:v>
                </c:pt>
              </c:strCache>
            </c:strRef>
          </c:cat>
          <c:val>
            <c:numRef>
              <c:f>'Squared difference'!$E$2:$E$21</c:f>
              <c:numCache>
                <c:formatCode>General</c:formatCode>
                <c:ptCount val="20"/>
                <c:pt idx="0">
                  <c:v>50.064889543639289</c:v>
                </c:pt>
                <c:pt idx="1">
                  <c:v>73.852646203150741</c:v>
                </c:pt>
                <c:pt idx="2">
                  <c:v>129.12789370074353</c:v>
                </c:pt>
                <c:pt idx="3">
                  <c:v>1070.2887602581568</c:v>
                </c:pt>
                <c:pt idx="4">
                  <c:v>1182.0789627338866</c:v>
                </c:pt>
                <c:pt idx="5">
                  <c:v>1268.0490238748901</c:v>
                </c:pt>
                <c:pt idx="6">
                  <c:v>1303.0506569132408</c:v>
                </c:pt>
                <c:pt idx="7">
                  <c:v>1348.1034410320058</c:v>
                </c:pt>
                <c:pt idx="8">
                  <c:v>1358.5412293058223</c:v>
                </c:pt>
                <c:pt idx="9">
                  <c:v>1410.1476721356555</c:v>
                </c:pt>
                <c:pt idx="10">
                  <c:v>1427.4036102464186</c:v>
                </c:pt>
                <c:pt idx="11">
                  <c:v>1451.570248751387</c:v>
                </c:pt>
                <c:pt idx="12">
                  <c:v>1455.982869917761</c:v>
                </c:pt>
                <c:pt idx="13">
                  <c:v>1473.1255929779782</c:v>
                </c:pt>
                <c:pt idx="14">
                  <c:v>1490.5544940520303</c:v>
                </c:pt>
                <c:pt idx="15">
                  <c:v>1548.2951928299158</c:v>
                </c:pt>
                <c:pt idx="16">
                  <c:v>1623.7371553454143</c:v>
                </c:pt>
                <c:pt idx="17">
                  <c:v>1657.3977915251919</c:v>
                </c:pt>
                <c:pt idx="18">
                  <c:v>1740.6098094391823</c:v>
                </c:pt>
                <c:pt idx="19">
                  <c:v>1762.0129708187369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8451456"/>
        <c:axId val="168608896"/>
      </c:barChart>
      <c:catAx>
        <c:axId val="168451456"/>
        <c:scaling>
          <c:orientation val="minMax"/>
        </c:scaling>
        <c:delete val="0"/>
        <c:axPos val="b"/>
        <c:majorTickMark val="out"/>
        <c:minorTickMark val="none"/>
        <c:tickLblPos val="nextTo"/>
        <c:crossAx val="168608896"/>
        <c:crosses val="autoZero"/>
        <c:auto val="1"/>
        <c:lblAlgn val="ctr"/>
        <c:lblOffset val="100"/>
        <c:noMultiLvlLbl val="0"/>
      </c:catAx>
      <c:valAx>
        <c:axId val="1686088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050" b="1" i="0" baseline="0">
                    <a:effectLst/>
                  </a:rPr>
                  <a:t>Chi-squred value</a:t>
                </a:r>
                <a:endParaRPr lang="en-AU" sz="105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684514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'Squared difference'!$H$1</c:f>
              <c:strCache>
                <c:ptCount val="1"/>
                <c:pt idx="0">
                  <c:v>5M 1W</c:v>
                </c:pt>
              </c:strCache>
            </c:strRef>
          </c:tx>
          <c:invertIfNegative val="0"/>
          <c:cat>
            <c:strRef>
              <c:f>'Squared difference'!$G$2:$G$21</c:f>
              <c:strCache>
                <c:ptCount val="20"/>
                <c:pt idx="0">
                  <c:v>Scots</c:v>
                </c:pt>
                <c:pt idx="1">
                  <c:v>English</c:v>
                </c:pt>
                <c:pt idx="2">
                  <c:v>Cyrmaeg: </c:v>
                </c:pt>
                <c:pt idx="3">
                  <c:v>Romany: </c:v>
                </c:pt>
                <c:pt idx="4">
                  <c:v>Latvian: </c:v>
                </c:pt>
                <c:pt idx="5">
                  <c:v>Lithuanian: </c:v>
                </c:pt>
                <c:pt idx="6">
                  <c:v>Gaelicl</c:v>
                </c:pt>
                <c:pt idx="7">
                  <c:v>Gaelic S: </c:v>
                </c:pt>
                <c:pt idx="8">
                  <c:v>Hungarian: </c:v>
                </c:pt>
                <c:pt idx="9">
                  <c:v>Swedish: </c:v>
                </c:pt>
                <c:pt idx="10">
                  <c:v>Norwegian: </c:v>
                </c:pt>
                <c:pt idx="11">
                  <c:v>Danish: </c:v>
                </c:pt>
                <c:pt idx="12">
                  <c:v>Osetin: </c:v>
                </c:pt>
                <c:pt idx="13">
                  <c:v>Faroese: </c:v>
                </c:pt>
                <c:pt idx="14">
                  <c:v>Belorus: </c:v>
                </c:pt>
                <c:pt idx="15">
                  <c:v>Icelandic: </c:v>
                </c:pt>
                <c:pt idx="16">
                  <c:v>Latin 2: </c:v>
                </c:pt>
                <c:pt idx="17">
                  <c:v>Catalan: </c:v>
                </c:pt>
                <c:pt idx="18">
                  <c:v>Slovak: </c:v>
                </c:pt>
                <c:pt idx="19">
                  <c:v>Greek: </c:v>
                </c:pt>
              </c:strCache>
            </c:strRef>
          </c:cat>
          <c:val>
            <c:numRef>
              <c:f>'Squared difference'!$H$2:$H$21</c:f>
              <c:numCache>
                <c:formatCode>General</c:formatCode>
                <c:ptCount val="20"/>
                <c:pt idx="0">
                  <c:v>50.217432198931206</c:v>
                </c:pt>
                <c:pt idx="1">
                  <c:v>80.803077237633516</c:v>
                </c:pt>
                <c:pt idx="2">
                  <c:v>102.06794764932019</c:v>
                </c:pt>
                <c:pt idx="3">
                  <c:v>118.2369154180534</c:v>
                </c:pt>
                <c:pt idx="4">
                  <c:v>126.92085996708832</c:v>
                </c:pt>
                <c:pt idx="5">
                  <c:v>128.92433100019716</c:v>
                </c:pt>
                <c:pt idx="6">
                  <c:v>135.58058968884856</c:v>
                </c:pt>
                <c:pt idx="7">
                  <c:v>148.60764493701762</c:v>
                </c:pt>
                <c:pt idx="8">
                  <c:v>148.92632504454488</c:v>
                </c:pt>
                <c:pt idx="9">
                  <c:v>150.30254695125399</c:v>
                </c:pt>
                <c:pt idx="10">
                  <c:v>150.76833133717992</c:v>
                </c:pt>
                <c:pt idx="11">
                  <c:v>156.40034069409947</c:v>
                </c:pt>
                <c:pt idx="12">
                  <c:v>162.08884070868004</c:v>
                </c:pt>
                <c:pt idx="13">
                  <c:v>178.31945511227391</c:v>
                </c:pt>
                <c:pt idx="14">
                  <c:v>219.31681606736419</c:v>
                </c:pt>
                <c:pt idx="15">
                  <c:v>224.11301195581987</c:v>
                </c:pt>
                <c:pt idx="16">
                  <c:v>241.49170804960428</c:v>
                </c:pt>
                <c:pt idx="17">
                  <c:v>243.11419468724691</c:v>
                </c:pt>
                <c:pt idx="18">
                  <c:v>247.61791023089339</c:v>
                </c:pt>
                <c:pt idx="19">
                  <c:v>278.04036807901099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7614720"/>
        <c:axId val="168187008"/>
      </c:barChart>
      <c:catAx>
        <c:axId val="167614720"/>
        <c:scaling>
          <c:orientation val="minMax"/>
        </c:scaling>
        <c:delete val="0"/>
        <c:axPos val="b"/>
        <c:majorTickMark val="out"/>
        <c:minorTickMark val="none"/>
        <c:tickLblPos val="nextTo"/>
        <c:crossAx val="168187008"/>
        <c:crosses val="autoZero"/>
        <c:auto val="1"/>
        <c:lblAlgn val="ctr"/>
        <c:lblOffset val="100"/>
        <c:noMultiLvlLbl val="0"/>
      </c:catAx>
      <c:valAx>
        <c:axId val="1681870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050"/>
                </a:pPr>
                <a:r>
                  <a:rPr lang="en-US" sz="1050" b="1" i="0" baseline="0">
                    <a:effectLst/>
                  </a:rPr>
                  <a:t>Chi-squred value</a:t>
                </a:r>
                <a:endParaRPr lang="en-AU" sz="6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6761472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'Squared difference'!$K$1</c:f>
              <c:strCache>
                <c:ptCount val="1"/>
                <c:pt idx="0">
                  <c:v>Average</c:v>
                </c:pt>
              </c:strCache>
            </c:strRef>
          </c:tx>
          <c:invertIfNegative val="0"/>
          <c:cat>
            <c:strRef>
              <c:f>'Squared difference'!$J$2:$J$21</c:f>
              <c:strCache>
                <c:ptCount val="20"/>
                <c:pt idx="0">
                  <c:v>Scots</c:v>
                </c:pt>
                <c:pt idx="1">
                  <c:v>English</c:v>
                </c:pt>
                <c:pt idx="2">
                  <c:v>Cyrmaeg: </c:v>
                </c:pt>
                <c:pt idx="3">
                  <c:v>Osetin: </c:v>
                </c:pt>
                <c:pt idx="4">
                  <c:v>Latvian: </c:v>
                </c:pt>
                <c:pt idx="5">
                  <c:v>Lithuanian: </c:v>
                </c:pt>
                <c:pt idx="6">
                  <c:v>Hungarian: </c:v>
                </c:pt>
                <c:pt idx="7">
                  <c:v>Romany: </c:v>
                </c:pt>
                <c:pt idx="8">
                  <c:v>Faroese: </c:v>
                </c:pt>
                <c:pt idx="9">
                  <c:v>Swedish: </c:v>
                </c:pt>
                <c:pt idx="10">
                  <c:v>Norwegian: </c:v>
                </c:pt>
                <c:pt idx="11">
                  <c:v>Latin 2: </c:v>
                </c:pt>
                <c:pt idx="12">
                  <c:v>Danish: </c:v>
                </c:pt>
                <c:pt idx="13">
                  <c:v>Icelandic: </c:v>
                </c:pt>
                <c:pt idx="14">
                  <c:v>Gaelicl</c:v>
                </c:pt>
                <c:pt idx="15">
                  <c:v>Slovak: </c:v>
                </c:pt>
                <c:pt idx="16">
                  <c:v>Belorus: </c:v>
                </c:pt>
                <c:pt idx="17">
                  <c:v>Gaelic S: </c:v>
                </c:pt>
                <c:pt idx="18">
                  <c:v>Catalan: </c:v>
                </c:pt>
                <c:pt idx="19">
                  <c:v>Greek: </c:v>
                </c:pt>
              </c:strCache>
            </c:strRef>
          </c:cat>
          <c:val>
            <c:numRef>
              <c:f>'Squared difference'!$K$2:$K$21</c:f>
              <c:numCache>
                <c:formatCode>General</c:formatCode>
                <c:ptCount val="20"/>
                <c:pt idx="0">
                  <c:v>53.410658449708784</c:v>
                </c:pt>
                <c:pt idx="1">
                  <c:v>82.740773162398412</c:v>
                </c:pt>
                <c:pt idx="2">
                  <c:v>112.63649295082003</c:v>
                </c:pt>
                <c:pt idx="3">
                  <c:v>456.96494690337022</c:v>
                </c:pt>
                <c:pt idx="4">
                  <c:v>473.22916036234511</c:v>
                </c:pt>
                <c:pt idx="5">
                  <c:v>499.30639488226103</c:v>
                </c:pt>
                <c:pt idx="6">
                  <c:v>538.04544730159819</c:v>
                </c:pt>
                <c:pt idx="7">
                  <c:v>552.58034976148781</c:v>
                </c:pt>
                <c:pt idx="8">
                  <c:v>562.37297417385753</c:v>
                </c:pt>
                <c:pt idx="9">
                  <c:v>574.79317693530504</c:v>
                </c:pt>
                <c:pt idx="10">
                  <c:v>580.55380805558354</c:v>
                </c:pt>
                <c:pt idx="11">
                  <c:v>588.55846941324069</c:v>
                </c:pt>
                <c:pt idx="12">
                  <c:v>608.76616763823984</c:v>
                </c:pt>
                <c:pt idx="13">
                  <c:v>614.76362060642862</c:v>
                </c:pt>
                <c:pt idx="14">
                  <c:v>620.75163345989233</c:v>
                </c:pt>
                <c:pt idx="15">
                  <c:v>625.42346578644901</c:v>
                </c:pt>
                <c:pt idx="16">
                  <c:v>632.46906141238071</c:v>
                </c:pt>
                <c:pt idx="17">
                  <c:v>667.89047321984594</c:v>
                </c:pt>
                <c:pt idx="18">
                  <c:v>704.13198124851181</c:v>
                </c:pt>
                <c:pt idx="19">
                  <c:v>760.57585998436582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1241856"/>
        <c:axId val="169746432"/>
      </c:barChart>
      <c:catAx>
        <c:axId val="171241856"/>
        <c:scaling>
          <c:orientation val="minMax"/>
        </c:scaling>
        <c:delete val="0"/>
        <c:axPos val="b"/>
        <c:majorTickMark val="out"/>
        <c:minorTickMark val="none"/>
        <c:tickLblPos val="nextTo"/>
        <c:crossAx val="169746432"/>
        <c:crosses val="autoZero"/>
        <c:auto val="1"/>
        <c:lblAlgn val="ctr"/>
        <c:lblOffset val="100"/>
        <c:noMultiLvlLbl val="0"/>
      </c:catAx>
      <c:valAx>
        <c:axId val="1697464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050" b="1" i="0" baseline="0">
                    <a:effectLst/>
                  </a:rPr>
                  <a:t>Chi-squred value</a:t>
                </a:r>
                <a:endParaRPr lang="en-AU" sz="105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712418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'Standard Deviation'!$B$1</c:f>
              <c:strCache>
                <c:ptCount val="1"/>
                <c:pt idx="0">
                  <c:v>6M</c:v>
                </c:pt>
              </c:strCache>
            </c:strRef>
          </c:tx>
          <c:invertIfNegative val="0"/>
          <c:cat>
            <c:strRef>
              <c:f>'Standard Deviation'!$A$2:$A$21</c:f>
              <c:strCache>
                <c:ptCount val="20"/>
                <c:pt idx="0">
                  <c:v>Scots</c:v>
                </c:pt>
                <c:pt idx="1">
                  <c:v>Albanian:</c:v>
                </c:pt>
                <c:pt idx="2">
                  <c:v>Romany: </c:v>
                </c:pt>
                <c:pt idx="3">
                  <c:v>English</c:v>
                </c:pt>
                <c:pt idx="4">
                  <c:v>Lithuanian: </c:v>
                </c:pt>
                <c:pt idx="5">
                  <c:v>Gaelicl</c:v>
                </c:pt>
                <c:pt idx="6">
                  <c:v>Cyrmaeg: </c:v>
                </c:pt>
                <c:pt idx="7">
                  <c:v>Latvian: </c:v>
                </c:pt>
                <c:pt idx="8">
                  <c:v>Gaelic S: </c:v>
                </c:pt>
                <c:pt idx="9">
                  <c:v>Norwegian: </c:v>
                </c:pt>
                <c:pt idx="10">
                  <c:v>Swedish: </c:v>
                </c:pt>
                <c:pt idx="11">
                  <c:v>Danish: </c:v>
                </c:pt>
                <c:pt idx="12">
                  <c:v>Galician: </c:v>
                </c:pt>
                <c:pt idx="13">
                  <c:v>Sammarinese: </c:v>
                </c:pt>
                <c:pt idx="14">
                  <c:v>Romanian: </c:v>
                </c:pt>
                <c:pt idx="15">
                  <c:v>Belorus: </c:v>
                </c:pt>
                <c:pt idx="16">
                  <c:v>Catalan: </c:v>
                </c:pt>
                <c:pt idx="17">
                  <c:v>Portuguese: </c:v>
                </c:pt>
                <c:pt idx="18">
                  <c:v>Greek: </c:v>
                </c:pt>
                <c:pt idx="19">
                  <c:v>Veps: </c:v>
                </c:pt>
              </c:strCache>
            </c:strRef>
          </c:cat>
          <c:val>
            <c:numRef>
              <c:f>'Standard Deviation'!$B$2:$B$21</c:f>
              <c:numCache>
                <c:formatCode>General</c:formatCode>
                <c:ptCount val="20"/>
                <c:pt idx="0">
                  <c:v>59.949653606555849</c:v>
                </c:pt>
                <c:pt idx="1">
                  <c:v>70.497459901118873</c:v>
                </c:pt>
                <c:pt idx="2">
                  <c:v>87.933885115023088</c:v>
                </c:pt>
                <c:pt idx="3">
                  <c:v>93.56659604641095</c:v>
                </c:pt>
                <c:pt idx="4">
                  <c:v>100.94582977169594</c:v>
                </c:pt>
                <c:pt idx="5">
                  <c:v>102.93715534541425</c:v>
                </c:pt>
                <c:pt idx="6">
                  <c:v>106.71363750239641</c:v>
                </c:pt>
                <c:pt idx="7">
                  <c:v>110.68765838606066</c:v>
                </c:pt>
                <c:pt idx="8">
                  <c:v>114.45396528333802</c:v>
                </c:pt>
                <c:pt idx="9">
                  <c:v>117.76749985159238</c:v>
                </c:pt>
                <c:pt idx="10">
                  <c:v>118.0941139368999</c:v>
                </c:pt>
                <c:pt idx="11">
                  <c:v>121.60296939070412</c:v>
                </c:pt>
                <c:pt idx="12">
                  <c:v>139.5947065931033</c:v>
                </c:pt>
                <c:pt idx="13">
                  <c:v>166.99764703677909</c:v>
                </c:pt>
                <c:pt idx="14">
                  <c:v>171.58210996415315</c:v>
                </c:pt>
                <c:pt idx="15">
                  <c:v>187.53587411774754</c:v>
                </c:pt>
                <c:pt idx="16">
                  <c:v>211.88395753309669</c:v>
                </c:pt>
                <c:pt idx="17">
                  <c:v>224.13999402106771</c:v>
                </c:pt>
                <c:pt idx="18">
                  <c:v>241.67424105534968</c:v>
                </c:pt>
                <c:pt idx="19">
                  <c:v>890.72561797385515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9543168"/>
        <c:axId val="169544704"/>
      </c:barChart>
      <c:catAx>
        <c:axId val="169543168"/>
        <c:scaling>
          <c:orientation val="minMax"/>
        </c:scaling>
        <c:delete val="0"/>
        <c:axPos val="b"/>
        <c:majorTickMark val="out"/>
        <c:minorTickMark val="none"/>
        <c:tickLblPos val="nextTo"/>
        <c:crossAx val="169544704"/>
        <c:crosses val="autoZero"/>
        <c:auto val="1"/>
        <c:lblAlgn val="ctr"/>
        <c:lblOffset val="100"/>
        <c:noMultiLvlLbl val="0"/>
      </c:catAx>
      <c:valAx>
        <c:axId val="1695447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500"/>
                </a:pPr>
                <a:r>
                  <a:rPr lang="en-US" sz="1050" b="1" i="0" baseline="0">
                    <a:effectLst/>
                  </a:rPr>
                  <a:t>Chi-squred value</a:t>
                </a:r>
                <a:endParaRPr lang="en-AU" sz="5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6954316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'Standard Deviation'!$E$1</c:f>
              <c:strCache>
                <c:ptCount val="1"/>
                <c:pt idx="0">
                  <c:v>6W</c:v>
                </c:pt>
              </c:strCache>
            </c:strRef>
          </c:tx>
          <c:invertIfNegative val="0"/>
          <c:cat>
            <c:strRef>
              <c:f>'Standard Deviation'!$D$2:$D$21</c:f>
              <c:strCache>
                <c:ptCount val="20"/>
                <c:pt idx="0">
                  <c:v>Scots</c:v>
                </c:pt>
                <c:pt idx="1">
                  <c:v>English</c:v>
                </c:pt>
                <c:pt idx="2">
                  <c:v>Cyrmaeg: </c:v>
                </c:pt>
                <c:pt idx="3">
                  <c:v>Latvian: </c:v>
                </c:pt>
                <c:pt idx="4">
                  <c:v>Lithuanian: </c:v>
                </c:pt>
                <c:pt idx="5">
                  <c:v>Romany: </c:v>
                </c:pt>
                <c:pt idx="6">
                  <c:v>Swedish: </c:v>
                </c:pt>
                <c:pt idx="7">
                  <c:v>Norwegian: </c:v>
                </c:pt>
                <c:pt idx="8">
                  <c:v>Belorus: </c:v>
                </c:pt>
                <c:pt idx="9">
                  <c:v>Galician: </c:v>
                </c:pt>
                <c:pt idx="10">
                  <c:v>Danish: </c:v>
                </c:pt>
                <c:pt idx="11">
                  <c:v>Romanian: </c:v>
                </c:pt>
                <c:pt idx="12">
                  <c:v>Gaelicl</c:v>
                </c:pt>
                <c:pt idx="13">
                  <c:v>Albanian:</c:v>
                </c:pt>
                <c:pt idx="14">
                  <c:v>Portuguese: </c:v>
                </c:pt>
                <c:pt idx="15">
                  <c:v>Catalan: </c:v>
                </c:pt>
                <c:pt idx="16">
                  <c:v>Sammarinese: </c:v>
                </c:pt>
                <c:pt idx="17">
                  <c:v>Gaelic S: </c:v>
                </c:pt>
                <c:pt idx="18">
                  <c:v>Greek: </c:v>
                </c:pt>
                <c:pt idx="19">
                  <c:v>Veps: </c:v>
                </c:pt>
              </c:strCache>
            </c:strRef>
          </c:cat>
          <c:val>
            <c:numRef>
              <c:f>'Standard Deviation'!$E$2:$E$21</c:f>
              <c:numCache>
                <c:formatCode>General</c:formatCode>
                <c:ptCount val="20"/>
                <c:pt idx="0">
                  <c:v>50.064889543639289</c:v>
                </c:pt>
                <c:pt idx="1">
                  <c:v>73.852646203150741</c:v>
                </c:pt>
                <c:pt idx="2">
                  <c:v>129.12789370074353</c:v>
                </c:pt>
                <c:pt idx="3">
                  <c:v>1182.0789627338866</c:v>
                </c:pt>
                <c:pt idx="4">
                  <c:v>1268.0490238748901</c:v>
                </c:pt>
                <c:pt idx="5">
                  <c:v>1451.570248751387</c:v>
                </c:pt>
                <c:pt idx="6">
                  <c:v>1455.982869917761</c:v>
                </c:pt>
                <c:pt idx="7">
                  <c:v>1473.1255929779782</c:v>
                </c:pt>
                <c:pt idx="8">
                  <c:v>1490.5544940520303</c:v>
                </c:pt>
                <c:pt idx="9">
                  <c:v>1520.1285557226975</c:v>
                </c:pt>
                <c:pt idx="10">
                  <c:v>1548.2951928299158</c:v>
                </c:pt>
                <c:pt idx="11">
                  <c:v>1614.4529233612827</c:v>
                </c:pt>
                <c:pt idx="12">
                  <c:v>1623.7371553454143</c:v>
                </c:pt>
                <c:pt idx="13">
                  <c:v>1645.2949396490933</c:v>
                </c:pt>
                <c:pt idx="14">
                  <c:v>1647.754826556953</c:v>
                </c:pt>
                <c:pt idx="15">
                  <c:v>1657.3977915251919</c:v>
                </c:pt>
                <c:pt idx="16">
                  <c:v>1720.9020519102564</c:v>
                </c:pt>
                <c:pt idx="17">
                  <c:v>1740.6098094391823</c:v>
                </c:pt>
                <c:pt idx="18">
                  <c:v>1762.0129708187369</c:v>
                </c:pt>
                <c:pt idx="19">
                  <c:v>2003.7273440958343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3456000"/>
        <c:axId val="177754496"/>
      </c:barChart>
      <c:catAx>
        <c:axId val="173456000"/>
        <c:scaling>
          <c:orientation val="minMax"/>
        </c:scaling>
        <c:delete val="0"/>
        <c:axPos val="b"/>
        <c:majorTickMark val="out"/>
        <c:minorTickMark val="none"/>
        <c:tickLblPos val="nextTo"/>
        <c:crossAx val="177754496"/>
        <c:crosses val="autoZero"/>
        <c:auto val="1"/>
        <c:lblAlgn val="ctr"/>
        <c:lblOffset val="100"/>
        <c:noMultiLvlLbl val="0"/>
      </c:catAx>
      <c:valAx>
        <c:axId val="1777544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500"/>
                </a:pPr>
                <a:r>
                  <a:rPr lang="en-US" sz="1050" b="1" i="0" baseline="0">
                    <a:effectLst/>
                  </a:rPr>
                  <a:t>Chi-squred value</a:t>
                </a:r>
                <a:endParaRPr lang="en-AU" sz="5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7345600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'Standard Deviation'!$H$1</c:f>
              <c:strCache>
                <c:ptCount val="1"/>
                <c:pt idx="0">
                  <c:v>5M 1W</c:v>
                </c:pt>
              </c:strCache>
            </c:strRef>
          </c:tx>
          <c:invertIfNegative val="0"/>
          <c:cat>
            <c:strRef>
              <c:f>'Standard Deviation'!$G$2:$G$21</c:f>
              <c:strCache>
                <c:ptCount val="20"/>
                <c:pt idx="0">
                  <c:v>Scots</c:v>
                </c:pt>
                <c:pt idx="1">
                  <c:v>English</c:v>
                </c:pt>
                <c:pt idx="2">
                  <c:v>Cyrmaeg: </c:v>
                </c:pt>
                <c:pt idx="3">
                  <c:v>Albanian:</c:v>
                </c:pt>
                <c:pt idx="4">
                  <c:v>Romany: </c:v>
                </c:pt>
                <c:pt idx="5">
                  <c:v>Latvian: </c:v>
                </c:pt>
                <c:pt idx="6">
                  <c:v>Lithuanian: </c:v>
                </c:pt>
                <c:pt idx="7">
                  <c:v>Gaelicl</c:v>
                </c:pt>
                <c:pt idx="8">
                  <c:v>Gaelic S: </c:v>
                </c:pt>
                <c:pt idx="9">
                  <c:v>Swedish: </c:v>
                </c:pt>
                <c:pt idx="10">
                  <c:v>Norwegian: </c:v>
                </c:pt>
                <c:pt idx="11">
                  <c:v>Danish: </c:v>
                </c:pt>
                <c:pt idx="12">
                  <c:v>Galician: </c:v>
                </c:pt>
                <c:pt idx="13">
                  <c:v>Romanian: </c:v>
                </c:pt>
                <c:pt idx="14">
                  <c:v>Sammarinese: </c:v>
                </c:pt>
                <c:pt idx="15">
                  <c:v>Belorus: </c:v>
                </c:pt>
                <c:pt idx="16">
                  <c:v>Catalan: </c:v>
                </c:pt>
                <c:pt idx="17">
                  <c:v>Portuguese: </c:v>
                </c:pt>
                <c:pt idx="18">
                  <c:v>Greek: </c:v>
                </c:pt>
                <c:pt idx="19">
                  <c:v>Veps: </c:v>
                </c:pt>
              </c:strCache>
            </c:strRef>
          </c:cat>
          <c:val>
            <c:numRef>
              <c:f>'Standard Deviation'!$H$2:$H$21</c:f>
              <c:numCache>
                <c:formatCode>General</c:formatCode>
                <c:ptCount val="20"/>
                <c:pt idx="0">
                  <c:v>50.217432198931206</c:v>
                </c:pt>
                <c:pt idx="1">
                  <c:v>80.803077237633516</c:v>
                </c:pt>
                <c:pt idx="2">
                  <c:v>102.06794764932019</c:v>
                </c:pt>
                <c:pt idx="3">
                  <c:v>109.86739689481824</c:v>
                </c:pt>
                <c:pt idx="4">
                  <c:v>118.2369154180534</c:v>
                </c:pt>
                <c:pt idx="5">
                  <c:v>126.92085996708832</c:v>
                </c:pt>
                <c:pt idx="6">
                  <c:v>128.92433100019716</c:v>
                </c:pt>
                <c:pt idx="7">
                  <c:v>135.58058968884856</c:v>
                </c:pt>
                <c:pt idx="8">
                  <c:v>148.60764493701762</c:v>
                </c:pt>
                <c:pt idx="9">
                  <c:v>150.30254695125399</c:v>
                </c:pt>
                <c:pt idx="10">
                  <c:v>150.76833133717992</c:v>
                </c:pt>
                <c:pt idx="11">
                  <c:v>156.40034069409947</c:v>
                </c:pt>
                <c:pt idx="12">
                  <c:v>169.60631200896407</c:v>
                </c:pt>
                <c:pt idx="13">
                  <c:v>204.50475749206385</c:v>
                </c:pt>
                <c:pt idx="14">
                  <c:v>205.66540711175563</c:v>
                </c:pt>
                <c:pt idx="15">
                  <c:v>219.31681606736419</c:v>
                </c:pt>
                <c:pt idx="16">
                  <c:v>243.11419468724691</c:v>
                </c:pt>
                <c:pt idx="17">
                  <c:v>252.99705143733564</c:v>
                </c:pt>
                <c:pt idx="18">
                  <c:v>278.04036807901099</c:v>
                </c:pt>
                <c:pt idx="19">
                  <c:v>919.67311509698527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1451136"/>
        <c:axId val="172446464"/>
      </c:barChart>
      <c:catAx>
        <c:axId val="171451136"/>
        <c:scaling>
          <c:orientation val="minMax"/>
        </c:scaling>
        <c:delete val="0"/>
        <c:axPos val="b"/>
        <c:majorTickMark val="out"/>
        <c:minorTickMark val="none"/>
        <c:tickLblPos val="nextTo"/>
        <c:crossAx val="172446464"/>
        <c:crosses val="autoZero"/>
        <c:auto val="1"/>
        <c:lblAlgn val="ctr"/>
        <c:lblOffset val="100"/>
        <c:noMultiLvlLbl val="0"/>
      </c:catAx>
      <c:valAx>
        <c:axId val="1724464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500"/>
                </a:pPr>
                <a:r>
                  <a:rPr lang="en-US" sz="1050" b="1" i="0" baseline="0">
                    <a:effectLst/>
                  </a:rPr>
                  <a:t>Chi-squred value</a:t>
                </a:r>
                <a:endParaRPr lang="en-AU" sz="5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7145113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'Standard Deviation'!$K$1</c:f>
              <c:strCache>
                <c:ptCount val="1"/>
                <c:pt idx="0">
                  <c:v>Average</c:v>
                </c:pt>
              </c:strCache>
            </c:strRef>
          </c:tx>
          <c:invertIfNegative val="0"/>
          <c:cat>
            <c:strRef>
              <c:f>'Standard Deviation'!$J$2:$J$21</c:f>
              <c:strCache>
                <c:ptCount val="20"/>
                <c:pt idx="0">
                  <c:v>Scots</c:v>
                </c:pt>
                <c:pt idx="1">
                  <c:v>English</c:v>
                </c:pt>
                <c:pt idx="2">
                  <c:v>Cyrmaeg: </c:v>
                </c:pt>
                <c:pt idx="3">
                  <c:v>Latvian: </c:v>
                </c:pt>
                <c:pt idx="4">
                  <c:v>Lithuanian: </c:v>
                </c:pt>
                <c:pt idx="5">
                  <c:v>Romany: </c:v>
                </c:pt>
                <c:pt idx="6">
                  <c:v>Swedish: </c:v>
                </c:pt>
                <c:pt idx="7">
                  <c:v>Norwegian: </c:v>
                </c:pt>
                <c:pt idx="8">
                  <c:v>Albanian:</c:v>
                </c:pt>
                <c:pt idx="9">
                  <c:v>Danish: </c:v>
                </c:pt>
                <c:pt idx="10">
                  <c:v>Galician: </c:v>
                </c:pt>
                <c:pt idx="11">
                  <c:v>Gaelicl</c:v>
                </c:pt>
                <c:pt idx="12">
                  <c:v>Belorus: </c:v>
                </c:pt>
                <c:pt idx="13">
                  <c:v>Romanian: </c:v>
                </c:pt>
                <c:pt idx="14">
                  <c:v>Gaelic S: </c:v>
                </c:pt>
                <c:pt idx="15">
                  <c:v>Sammarinese: </c:v>
                </c:pt>
                <c:pt idx="16">
                  <c:v>Catalan: </c:v>
                </c:pt>
                <c:pt idx="17">
                  <c:v>Portuguese: </c:v>
                </c:pt>
                <c:pt idx="18">
                  <c:v>Greek: </c:v>
                </c:pt>
                <c:pt idx="19">
                  <c:v>Veps: </c:v>
                </c:pt>
              </c:strCache>
            </c:strRef>
          </c:cat>
          <c:val>
            <c:numRef>
              <c:f>'Standard Deviation'!$K$2:$K$21</c:f>
              <c:numCache>
                <c:formatCode>General</c:formatCode>
                <c:ptCount val="20"/>
                <c:pt idx="0">
                  <c:v>53.410658449708784</c:v>
                </c:pt>
                <c:pt idx="1">
                  <c:v>82.740773162398412</c:v>
                </c:pt>
                <c:pt idx="2">
                  <c:v>112.63649295082003</c:v>
                </c:pt>
                <c:pt idx="3">
                  <c:v>473.22916036234511</c:v>
                </c:pt>
                <c:pt idx="4">
                  <c:v>499.30639488226103</c:v>
                </c:pt>
                <c:pt idx="5">
                  <c:v>552.58034976148781</c:v>
                </c:pt>
                <c:pt idx="6">
                  <c:v>574.79317693530504</c:v>
                </c:pt>
                <c:pt idx="7">
                  <c:v>580.55380805558354</c:v>
                </c:pt>
                <c:pt idx="8">
                  <c:v>608.55326548167682</c:v>
                </c:pt>
                <c:pt idx="9">
                  <c:v>608.76616763823984</c:v>
                </c:pt>
                <c:pt idx="10">
                  <c:v>609.77652477492154</c:v>
                </c:pt>
                <c:pt idx="11">
                  <c:v>620.75163345989233</c:v>
                </c:pt>
                <c:pt idx="12">
                  <c:v>632.46906141238071</c:v>
                </c:pt>
                <c:pt idx="13">
                  <c:v>663.51326360583323</c:v>
                </c:pt>
                <c:pt idx="14">
                  <c:v>667.89047321984594</c:v>
                </c:pt>
                <c:pt idx="15">
                  <c:v>697.85503535293037</c:v>
                </c:pt>
                <c:pt idx="16">
                  <c:v>704.13198124851181</c:v>
                </c:pt>
                <c:pt idx="17">
                  <c:v>708.2972906717855</c:v>
                </c:pt>
                <c:pt idx="18">
                  <c:v>760.57585998436582</c:v>
                </c:pt>
                <c:pt idx="19">
                  <c:v>1271.3753590555582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1074688"/>
        <c:axId val="172455424"/>
      </c:barChart>
      <c:catAx>
        <c:axId val="171074688"/>
        <c:scaling>
          <c:orientation val="minMax"/>
        </c:scaling>
        <c:delete val="0"/>
        <c:axPos val="b"/>
        <c:majorTickMark val="out"/>
        <c:minorTickMark val="none"/>
        <c:tickLblPos val="nextTo"/>
        <c:crossAx val="172455424"/>
        <c:crosses val="autoZero"/>
        <c:auto val="1"/>
        <c:lblAlgn val="ctr"/>
        <c:lblOffset val="100"/>
        <c:noMultiLvlLbl val="0"/>
      </c:catAx>
      <c:valAx>
        <c:axId val="1724554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500"/>
                </a:pPr>
                <a:r>
                  <a:rPr lang="en-US" sz="1050" b="1" i="0" baseline="0">
                    <a:effectLst/>
                  </a:rPr>
                  <a:t>Chi-squred value</a:t>
                </a:r>
                <a:endParaRPr lang="en-AU" sz="5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7107468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32</xdr:row>
      <xdr:rowOff>14287</xdr:rowOff>
    </xdr:from>
    <xdr:to>
      <xdr:col>11</xdr:col>
      <xdr:colOff>28575</xdr:colOff>
      <xdr:row>46</xdr:row>
      <xdr:rowOff>90487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</xdr:colOff>
      <xdr:row>47</xdr:row>
      <xdr:rowOff>109537</xdr:rowOff>
    </xdr:from>
    <xdr:to>
      <xdr:col>10</xdr:col>
      <xdr:colOff>590550</xdr:colOff>
      <xdr:row>61</xdr:row>
      <xdr:rowOff>185737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19050</xdr:colOff>
      <xdr:row>64</xdr:row>
      <xdr:rowOff>4762</xdr:rowOff>
    </xdr:from>
    <xdr:to>
      <xdr:col>10</xdr:col>
      <xdr:colOff>590550</xdr:colOff>
      <xdr:row>78</xdr:row>
      <xdr:rowOff>80962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9525</xdr:colOff>
      <xdr:row>80</xdr:row>
      <xdr:rowOff>14287</xdr:rowOff>
    </xdr:from>
    <xdr:to>
      <xdr:col>10</xdr:col>
      <xdr:colOff>600075</xdr:colOff>
      <xdr:row>94</xdr:row>
      <xdr:rowOff>90487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22</xdr:row>
      <xdr:rowOff>119062</xdr:rowOff>
    </xdr:from>
    <xdr:to>
      <xdr:col>6</xdr:col>
      <xdr:colOff>704850</xdr:colOff>
      <xdr:row>37</xdr:row>
      <xdr:rowOff>4762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38</xdr:row>
      <xdr:rowOff>14287</xdr:rowOff>
    </xdr:from>
    <xdr:to>
      <xdr:col>6</xdr:col>
      <xdr:colOff>695325</xdr:colOff>
      <xdr:row>52</xdr:row>
      <xdr:rowOff>90487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600075</xdr:colOff>
      <xdr:row>22</xdr:row>
      <xdr:rowOff>100012</xdr:rowOff>
    </xdr:from>
    <xdr:to>
      <xdr:col>13</xdr:col>
      <xdr:colOff>1409700</xdr:colOff>
      <xdr:row>36</xdr:row>
      <xdr:rowOff>176212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581025</xdr:colOff>
      <xdr:row>38</xdr:row>
      <xdr:rowOff>33337</xdr:rowOff>
    </xdr:from>
    <xdr:to>
      <xdr:col>13</xdr:col>
      <xdr:colOff>1390650</xdr:colOff>
      <xdr:row>52</xdr:row>
      <xdr:rowOff>109537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185737</xdr:rowOff>
    </xdr:from>
    <xdr:to>
      <xdr:col>6</xdr:col>
      <xdr:colOff>0</xdr:colOff>
      <xdr:row>38</xdr:row>
      <xdr:rowOff>71437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400050</xdr:colOff>
      <xdr:row>24</xdr:row>
      <xdr:rowOff>4762</xdr:rowOff>
    </xdr:from>
    <xdr:to>
      <xdr:col>13</xdr:col>
      <xdr:colOff>152400</xdr:colOff>
      <xdr:row>38</xdr:row>
      <xdr:rowOff>80962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39</xdr:row>
      <xdr:rowOff>138112</xdr:rowOff>
    </xdr:from>
    <xdr:to>
      <xdr:col>6</xdr:col>
      <xdr:colOff>0</xdr:colOff>
      <xdr:row>54</xdr:row>
      <xdr:rowOff>23812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381000</xdr:colOff>
      <xdr:row>39</xdr:row>
      <xdr:rowOff>128587</xdr:rowOff>
    </xdr:from>
    <xdr:to>
      <xdr:col>13</xdr:col>
      <xdr:colOff>133350</xdr:colOff>
      <xdr:row>54</xdr:row>
      <xdr:rowOff>14287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opLeftCell="A77" workbookViewId="0">
      <selection activeCell="M30" sqref="M30"/>
    </sheetView>
  </sheetViews>
  <sheetFormatPr defaultRowHeight="15" x14ac:dyDescent="0.25"/>
  <cols>
    <col min="1" max="1" width="13.42578125" customWidth="1"/>
    <col min="5" max="5" width="13.5703125" customWidth="1"/>
    <col min="9" max="9" width="13.5703125" customWidth="1"/>
    <col min="13" max="13" width="13.5703125" customWidth="1"/>
  </cols>
  <sheetData>
    <row r="1" spans="1:14" x14ac:dyDescent="0.25">
      <c r="B1" t="s">
        <v>30</v>
      </c>
      <c r="F1" t="s">
        <v>32</v>
      </c>
      <c r="J1" t="s">
        <v>31</v>
      </c>
      <c r="N1" t="s">
        <v>41</v>
      </c>
    </row>
    <row r="2" spans="1:14" x14ac:dyDescent="0.25">
      <c r="A2" t="s">
        <v>27</v>
      </c>
      <c r="B2">
        <f>Scots!K28</f>
        <v>59.949653606555849</v>
      </c>
      <c r="E2" t="s">
        <v>27</v>
      </c>
      <c r="F2">
        <f>Scots!L28</f>
        <v>50.064889543639289</v>
      </c>
      <c r="I2" t="s">
        <v>27</v>
      </c>
      <c r="J2">
        <f>Scots!M28</f>
        <v>50.217432198931206</v>
      </c>
      <c r="M2" t="s">
        <v>27</v>
      </c>
      <c r="N2">
        <f>Scots!P28</f>
        <v>53.410658449708784</v>
      </c>
    </row>
    <row r="3" spans="1:14" x14ac:dyDescent="0.25">
      <c r="A3" t="s">
        <v>54</v>
      </c>
      <c r="B3">
        <f>Albanian!K28</f>
        <v>70.497459901118873</v>
      </c>
      <c r="E3" t="s">
        <v>34</v>
      </c>
      <c r="F3">
        <f>English!L28</f>
        <v>73.852646203150741</v>
      </c>
      <c r="I3" t="s">
        <v>34</v>
      </c>
      <c r="J3">
        <f>English!M28</f>
        <v>80.803077237633516</v>
      </c>
      <c r="M3" t="s">
        <v>34</v>
      </c>
      <c r="N3">
        <f>English!P28</f>
        <v>82.740773162398412</v>
      </c>
    </row>
    <row r="4" spans="1:14" x14ac:dyDescent="0.25">
      <c r="A4" t="s">
        <v>40</v>
      </c>
      <c r="B4">
        <f>Romany!K28</f>
        <v>87.933885115023088</v>
      </c>
      <c r="E4" t="s">
        <v>45</v>
      </c>
      <c r="F4">
        <f>Cyrmaeg!L28</f>
        <v>129.12789370074353</v>
      </c>
      <c r="I4" t="s">
        <v>45</v>
      </c>
      <c r="J4">
        <f>Cyrmaeg!M28</f>
        <v>102.06794764932019</v>
      </c>
      <c r="M4" t="s">
        <v>45</v>
      </c>
      <c r="N4">
        <f>Cyrmaeg!P28</f>
        <v>112.63649295082003</v>
      </c>
    </row>
    <row r="5" spans="1:14" x14ac:dyDescent="0.25">
      <c r="A5" t="s">
        <v>34</v>
      </c>
      <c r="B5">
        <f>English!K28</f>
        <v>93.56659604641095</v>
      </c>
      <c r="E5" t="s">
        <v>61</v>
      </c>
      <c r="F5">
        <f>German!L28</f>
        <v>256.05043206001562</v>
      </c>
      <c r="I5" t="s">
        <v>54</v>
      </c>
      <c r="J5">
        <f>Albanian!M28</f>
        <v>109.86739689481824</v>
      </c>
      <c r="M5" t="s">
        <v>61</v>
      </c>
      <c r="N5">
        <f>German!P28</f>
        <v>257.40475024183382</v>
      </c>
    </row>
    <row r="6" spans="1:14" x14ac:dyDescent="0.25">
      <c r="A6" t="s">
        <v>38</v>
      </c>
      <c r="B6">
        <f>Lithuanian!K28</f>
        <v>100.94582977169594</v>
      </c>
      <c r="E6" t="s">
        <v>49</v>
      </c>
      <c r="F6">
        <f>Osetin!L28</f>
        <v>1070.2887602581568</v>
      </c>
      <c r="I6" t="s">
        <v>40</v>
      </c>
      <c r="J6">
        <f>Romany!M28</f>
        <v>118.2369154180534</v>
      </c>
      <c r="M6" t="s">
        <v>49</v>
      </c>
      <c r="N6">
        <f>Osetin!P28</f>
        <v>456.96494690337022</v>
      </c>
    </row>
    <row r="7" spans="1:14" x14ac:dyDescent="0.25">
      <c r="A7" t="s">
        <v>35</v>
      </c>
      <c r="B7">
        <f>Gaelicl!K28</f>
        <v>102.93715534541425</v>
      </c>
      <c r="E7" t="s">
        <v>48</v>
      </c>
      <c r="F7">
        <f>Latvian!L28</f>
        <v>1182.0789627338866</v>
      </c>
      <c r="I7" t="s">
        <v>48</v>
      </c>
      <c r="J7">
        <f>Latvian!M28</f>
        <v>126.92085996708832</v>
      </c>
      <c r="M7" t="s">
        <v>48</v>
      </c>
      <c r="N7">
        <f>Latvian!P28</f>
        <v>473.22916036234511</v>
      </c>
    </row>
    <row r="8" spans="1:14" x14ac:dyDescent="0.25">
      <c r="A8" t="s">
        <v>45</v>
      </c>
      <c r="B8">
        <f>Cyrmaeg!K28</f>
        <v>106.71363750239641</v>
      </c>
      <c r="E8" t="s">
        <v>38</v>
      </c>
      <c r="F8">
        <f>Lithuanian!L28</f>
        <v>1268.0490238748901</v>
      </c>
      <c r="I8" t="s">
        <v>38</v>
      </c>
      <c r="J8">
        <f>Lithuanian!M28</f>
        <v>128.92433100019716</v>
      </c>
      <c r="M8" t="s">
        <v>38</v>
      </c>
      <c r="N8">
        <f>Lithuanian!P28</f>
        <v>499.30639488226103</v>
      </c>
    </row>
    <row r="9" spans="1:14" x14ac:dyDescent="0.25">
      <c r="A9" t="s">
        <v>48</v>
      </c>
      <c r="B9">
        <f>Latvian!K28</f>
        <v>110.68765838606066</v>
      </c>
      <c r="E9" t="s">
        <v>53</v>
      </c>
      <c r="F9">
        <f>'Latin 2'!L28</f>
        <v>1303.0506569132408</v>
      </c>
      <c r="I9" t="s">
        <v>35</v>
      </c>
      <c r="J9">
        <f>Gaelicl!M28</f>
        <v>135.58058968884856</v>
      </c>
      <c r="M9" t="s">
        <v>47</v>
      </c>
      <c r="N9">
        <f>Hungarian!P28</f>
        <v>538.04544730159819</v>
      </c>
    </row>
    <row r="10" spans="1:14" x14ac:dyDescent="0.25">
      <c r="A10" t="s">
        <v>37</v>
      </c>
      <c r="B10">
        <f>'Gaelic S'!K28</f>
        <v>114.45396528333802</v>
      </c>
      <c r="E10" t="s">
        <v>47</v>
      </c>
      <c r="F10">
        <f>Hungarian!L28</f>
        <v>1348.1034410320058</v>
      </c>
      <c r="I10" t="s">
        <v>37</v>
      </c>
      <c r="J10">
        <f>'Gaelic S'!M28</f>
        <v>148.60764493701762</v>
      </c>
      <c r="M10" t="s">
        <v>40</v>
      </c>
      <c r="N10">
        <f>Romany!P28</f>
        <v>552.58034976148781</v>
      </c>
    </row>
    <row r="11" spans="1:14" x14ac:dyDescent="0.25">
      <c r="A11" t="s">
        <v>47</v>
      </c>
      <c r="B11">
        <f>Hungarian!K28</f>
        <v>117.10657582824395</v>
      </c>
      <c r="E11" t="s">
        <v>46</v>
      </c>
      <c r="F11">
        <f>Faroese!L28</f>
        <v>1358.5412293058223</v>
      </c>
      <c r="I11" t="s">
        <v>47</v>
      </c>
      <c r="J11">
        <f>Hungarian!M28</f>
        <v>148.92632504454488</v>
      </c>
      <c r="M11" t="s">
        <v>46</v>
      </c>
      <c r="N11">
        <f>Faroese!P28</f>
        <v>562.37297417385753</v>
      </c>
    </row>
    <row r="12" spans="1:14" x14ac:dyDescent="0.25">
      <c r="A12" t="s">
        <v>50</v>
      </c>
      <c r="B12">
        <f>Norwegian!K28</f>
        <v>117.76749985159238</v>
      </c>
      <c r="E12" t="s">
        <v>52</v>
      </c>
      <c r="F12">
        <f>Slovak!L28</f>
        <v>1410.1476721356555</v>
      </c>
      <c r="I12" t="s">
        <v>36</v>
      </c>
      <c r="J12">
        <f>Swedish!M28</f>
        <v>150.30254695125399</v>
      </c>
      <c r="M12" t="s">
        <v>36</v>
      </c>
      <c r="N12">
        <f>Swedish!P28</f>
        <v>574.79317693530504</v>
      </c>
    </row>
    <row r="13" spans="1:14" x14ac:dyDescent="0.25">
      <c r="A13" t="s">
        <v>36</v>
      </c>
      <c r="B13">
        <f>Swedish!K28</f>
        <v>118.0941139368999</v>
      </c>
      <c r="E13" t="s">
        <v>42</v>
      </c>
      <c r="F13">
        <f>Icelandic!L28</f>
        <v>1427.4036102464186</v>
      </c>
      <c r="I13" t="s">
        <v>50</v>
      </c>
      <c r="J13">
        <f>Norwegian!M28</f>
        <v>150.76833133717992</v>
      </c>
      <c r="M13" t="s">
        <v>50</v>
      </c>
      <c r="N13">
        <f>Norwegian!P28</f>
        <v>580.55380805558354</v>
      </c>
    </row>
    <row r="14" spans="1:14" x14ac:dyDescent="0.25">
      <c r="A14" t="s">
        <v>43</v>
      </c>
      <c r="B14">
        <f>Danish!K28</f>
        <v>121.60296939070412</v>
      </c>
      <c r="E14" t="s">
        <v>40</v>
      </c>
      <c r="F14">
        <f>Romany!L28</f>
        <v>1451.570248751387</v>
      </c>
      <c r="I14" t="s">
        <v>43</v>
      </c>
      <c r="J14">
        <f>Danish!M28</f>
        <v>156.40034069409947</v>
      </c>
      <c r="M14" t="s">
        <v>53</v>
      </c>
      <c r="N14">
        <f>'Latin 2'!P28</f>
        <v>588.55846941324069</v>
      </c>
    </row>
    <row r="15" spans="1:14" x14ac:dyDescent="0.25">
      <c r="A15" t="s">
        <v>49</v>
      </c>
      <c r="B15">
        <f>Osetin!K28</f>
        <v>138.51723974327376</v>
      </c>
      <c r="E15" t="s">
        <v>36</v>
      </c>
      <c r="F15">
        <f>Swedish!L28</f>
        <v>1455.982869917761</v>
      </c>
      <c r="I15" t="s">
        <v>49</v>
      </c>
      <c r="J15">
        <f>Osetin!M28</f>
        <v>162.08884070868004</v>
      </c>
      <c r="M15" t="s">
        <v>54</v>
      </c>
      <c r="N15">
        <f>Albanian!P28</f>
        <v>608.55326548167682</v>
      </c>
    </row>
    <row r="16" spans="1:14" x14ac:dyDescent="0.25">
      <c r="A16" t="s">
        <v>58</v>
      </c>
      <c r="B16">
        <f>Galician!K28</f>
        <v>139.5947065931033</v>
      </c>
      <c r="E16" t="s">
        <v>50</v>
      </c>
      <c r="F16">
        <f>Norwegian!L28</f>
        <v>1473.1255929779782</v>
      </c>
      <c r="I16" t="s">
        <v>58</v>
      </c>
      <c r="J16">
        <f>Galician!M28</f>
        <v>169.60631200896407</v>
      </c>
      <c r="M16" t="s">
        <v>43</v>
      </c>
      <c r="N16">
        <f>Danish!P28</f>
        <v>608.76616763823984</v>
      </c>
    </row>
    <row r="17" spans="1:14" x14ac:dyDescent="0.25">
      <c r="A17" t="s">
        <v>46</v>
      </c>
      <c r="B17">
        <f>Faroese!K28</f>
        <v>150.25823810347626</v>
      </c>
      <c r="E17" t="s">
        <v>39</v>
      </c>
      <c r="F17">
        <f>Belorus!L28</f>
        <v>1490.5544940520303</v>
      </c>
      <c r="I17" t="s">
        <v>46</v>
      </c>
      <c r="J17">
        <f>Faroese!M28</f>
        <v>178.31945511227391</v>
      </c>
      <c r="M17" t="s">
        <v>58</v>
      </c>
      <c r="N17">
        <f>Galician!P28</f>
        <v>609.77652477492154</v>
      </c>
    </row>
    <row r="18" spans="1:14" x14ac:dyDescent="0.25">
      <c r="A18" t="s">
        <v>59</v>
      </c>
      <c r="B18">
        <f>Sammarinese!K28</f>
        <v>166.99764703677909</v>
      </c>
      <c r="E18" t="s">
        <v>58</v>
      </c>
      <c r="F18">
        <f>Galician!L28</f>
        <v>1520.1285557226975</v>
      </c>
      <c r="I18" t="s">
        <v>57</v>
      </c>
      <c r="J18">
        <f>Romanian!M28</f>
        <v>204.50475749206385</v>
      </c>
      <c r="M18" t="s">
        <v>42</v>
      </c>
      <c r="N18">
        <f>Icelandic!P28</f>
        <v>614.76362060642862</v>
      </c>
    </row>
    <row r="19" spans="1:14" x14ac:dyDescent="0.25">
      <c r="A19" t="s">
        <v>57</v>
      </c>
      <c r="B19">
        <f>Romanian!K28</f>
        <v>171.58210996415315</v>
      </c>
      <c r="E19" t="s">
        <v>43</v>
      </c>
      <c r="F19">
        <f>Danish!L28</f>
        <v>1548.2951928299158</v>
      </c>
      <c r="I19" t="s">
        <v>59</v>
      </c>
      <c r="J19">
        <f>Sammarinese!M28</f>
        <v>205.66540711175563</v>
      </c>
      <c r="M19" t="s">
        <v>35</v>
      </c>
      <c r="N19">
        <f>Gaelicl!P28</f>
        <v>620.75163345989233</v>
      </c>
    </row>
    <row r="20" spans="1:14" x14ac:dyDescent="0.25">
      <c r="A20" t="s">
        <v>60</v>
      </c>
      <c r="B20">
        <f>French!K28</f>
        <v>184.61491282935998</v>
      </c>
      <c r="E20" t="s">
        <v>57</v>
      </c>
      <c r="F20">
        <f>Romanian!L28</f>
        <v>1614.4529233612827</v>
      </c>
      <c r="I20" t="s">
        <v>60</v>
      </c>
      <c r="J20">
        <f>French!M28</f>
        <v>213.53958815403533</v>
      </c>
      <c r="M20" t="s">
        <v>52</v>
      </c>
      <c r="N20">
        <f>Slovak!P28</f>
        <v>625.42346578644901</v>
      </c>
    </row>
    <row r="21" spans="1:14" x14ac:dyDescent="0.25">
      <c r="A21" t="s">
        <v>39</v>
      </c>
      <c r="B21">
        <f>Belorus!K28</f>
        <v>187.53587411774754</v>
      </c>
      <c r="E21" t="s">
        <v>35</v>
      </c>
      <c r="F21">
        <f>Gaelicl!L28</f>
        <v>1623.7371553454143</v>
      </c>
      <c r="I21" t="s">
        <v>39</v>
      </c>
      <c r="J21">
        <f>Belorus!M28</f>
        <v>219.31681606736419</v>
      </c>
      <c r="M21" t="s">
        <v>39</v>
      </c>
      <c r="N21">
        <f>Belorus!P28</f>
        <v>632.46906141238071</v>
      </c>
    </row>
    <row r="22" spans="1:14" x14ac:dyDescent="0.25">
      <c r="A22" t="s">
        <v>42</v>
      </c>
      <c r="B22">
        <f>Icelandic!K28</f>
        <v>192.77423961704753</v>
      </c>
      <c r="E22" t="s">
        <v>54</v>
      </c>
      <c r="F22">
        <f>Albanian!L28</f>
        <v>1645.2949396490933</v>
      </c>
      <c r="I22" t="s">
        <v>42</v>
      </c>
      <c r="J22">
        <f>Icelandic!M28</f>
        <v>224.11301195581987</v>
      </c>
      <c r="M22" t="s">
        <v>57</v>
      </c>
      <c r="N22">
        <f>Romanian!P28</f>
        <v>663.51326360583323</v>
      </c>
    </row>
    <row r="23" spans="1:14" x14ac:dyDescent="0.25">
      <c r="A23" t="s">
        <v>51</v>
      </c>
      <c r="B23">
        <f>Catalan!K28</f>
        <v>211.88395753309669</v>
      </c>
      <c r="E23" t="s">
        <v>56</v>
      </c>
      <c r="F23">
        <f>Portuguese!L28</f>
        <v>1647.754826556953</v>
      </c>
      <c r="I23" t="s">
        <v>53</v>
      </c>
      <c r="J23">
        <f>'Latin 2'!M28</f>
        <v>241.49170804960428</v>
      </c>
      <c r="M23" t="s">
        <v>37</v>
      </c>
      <c r="N23">
        <f>'Gaelic S'!P28</f>
        <v>667.89047321984594</v>
      </c>
    </row>
    <row r="24" spans="1:14" x14ac:dyDescent="0.25">
      <c r="A24" t="s">
        <v>52</v>
      </c>
      <c r="B24">
        <f>Slovak!K28</f>
        <v>218.50481499279815</v>
      </c>
      <c r="E24" t="s">
        <v>51</v>
      </c>
      <c r="F24">
        <f>Catalan!L28</f>
        <v>1657.3977915251919</v>
      </c>
      <c r="I24" t="s">
        <v>51</v>
      </c>
      <c r="J24">
        <f>Catalan!M28</f>
        <v>243.11419468724691</v>
      </c>
      <c r="M24" t="s">
        <v>60</v>
      </c>
      <c r="N24">
        <f>French!P28</f>
        <v>685.97595179039899</v>
      </c>
    </row>
    <row r="25" spans="1:14" x14ac:dyDescent="0.25">
      <c r="A25" t="s">
        <v>53</v>
      </c>
      <c r="B25">
        <f>'Latin 2'!K28</f>
        <v>221.13304327687703</v>
      </c>
      <c r="E25" t="s">
        <v>60</v>
      </c>
      <c r="F25">
        <f>French!L28</f>
        <v>1659.7733543878016</v>
      </c>
      <c r="I25" t="s">
        <v>52</v>
      </c>
      <c r="J25">
        <f>Slovak!M28</f>
        <v>247.61791023089339</v>
      </c>
      <c r="M25" t="s">
        <v>59</v>
      </c>
      <c r="N25">
        <f>Sammarinese!P28</f>
        <v>697.85503535293037</v>
      </c>
    </row>
    <row r="26" spans="1:14" x14ac:dyDescent="0.25">
      <c r="A26" t="s">
        <v>56</v>
      </c>
      <c r="B26">
        <f>Portuguese!K28</f>
        <v>224.13999402106771</v>
      </c>
      <c r="E26" t="s">
        <v>59</v>
      </c>
      <c r="F26">
        <f>Sammarinese!L28</f>
        <v>1720.9020519102564</v>
      </c>
      <c r="I26" t="s">
        <v>56</v>
      </c>
      <c r="J26">
        <f>Portuguese!M28</f>
        <v>252.99705143733564</v>
      </c>
      <c r="M26" t="s">
        <v>51</v>
      </c>
      <c r="N26">
        <f>Catalan!P28</f>
        <v>704.13198124851181</v>
      </c>
    </row>
    <row r="27" spans="1:14" x14ac:dyDescent="0.25">
      <c r="A27" t="s">
        <v>44</v>
      </c>
      <c r="B27">
        <f>Greek!K28</f>
        <v>241.67424105534968</v>
      </c>
      <c r="E27" t="s">
        <v>37</v>
      </c>
      <c r="F27">
        <f>'Gaelic S'!L28</f>
        <v>1740.6098094391823</v>
      </c>
      <c r="I27" t="s">
        <v>61</v>
      </c>
      <c r="J27">
        <f>German!M28</f>
        <v>254.32884115092475</v>
      </c>
      <c r="M27" t="s">
        <v>56</v>
      </c>
      <c r="N27">
        <f>Portuguese!P28</f>
        <v>708.2972906717855</v>
      </c>
    </row>
    <row r="28" spans="1:14" x14ac:dyDescent="0.25">
      <c r="A28" t="s">
        <v>61</v>
      </c>
      <c r="B28">
        <f>German!K28</f>
        <v>261.83497751456116</v>
      </c>
      <c r="E28" t="s">
        <v>44</v>
      </c>
      <c r="F28">
        <f>Greek!L28</f>
        <v>1762.0129708187369</v>
      </c>
      <c r="I28" t="s">
        <v>44</v>
      </c>
      <c r="J28">
        <f>Greek!M28</f>
        <v>278.04036807901099</v>
      </c>
      <c r="M28" t="s">
        <v>44</v>
      </c>
      <c r="N28">
        <f>Greek!P28</f>
        <v>760.57585998436582</v>
      </c>
    </row>
    <row r="29" spans="1:14" x14ac:dyDescent="0.25">
      <c r="A29" t="s">
        <v>55</v>
      </c>
      <c r="B29">
        <f>Veps!K28</f>
        <v>890.72561797385515</v>
      </c>
      <c r="E29" t="s">
        <v>55</v>
      </c>
      <c r="F29">
        <f>Veps!L28</f>
        <v>2003.7273440958343</v>
      </c>
      <c r="I29" t="s">
        <v>55</v>
      </c>
      <c r="J29">
        <f>Veps!M28</f>
        <v>919.67311509698527</v>
      </c>
      <c r="M29" t="s">
        <v>55</v>
      </c>
      <c r="N29">
        <f>Veps!P28</f>
        <v>1271.3753590555582</v>
      </c>
    </row>
  </sheetData>
  <sortState ref="M2:N29">
    <sortCondition ref="N2:N29"/>
  </sortState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opLeftCell="A19" workbookViewId="0">
      <selection activeCell="P40" sqref="P40"/>
    </sheetView>
  </sheetViews>
  <sheetFormatPr defaultRowHeight="15" x14ac:dyDescent="0.25"/>
  <cols>
    <col min="1" max="1" width="10.7109375" customWidth="1"/>
    <col min="4" max="4" width="11.140625" customWidth="1"/>
    <col min="7" max="7" width="11" customWidth="1"/>
    <col min="10" max="10" width="10.7109375" customWidth="1"/>
    <col min="14" max="14" width="22.28515625" customWidth="1"/>
  </cols>
  <sheetData>
    <row r="1" spans="1:14" x14ac:dyDescent="0.25">
      <c r="B1" t="s">
        <v>30</v>
      </c>
      <c r="E1" t="s">
        <v>32</v>
      </c>
      <c r="H1" t="s">
        <v>31</v>
      </c>
      <c r="K1" t="s">
        <v>41</v>
      </c>
      <c r="N1" t="s">
        <v>62</v>
      </c>
    </row>
    <row r="2" spans="1:14" x14ac:dyDescent="0.25">
      <c r="A2" t="s">
        <v>27</v>
      </c>
      <c r="B2">
        <f>Scots!K28</f>
        <v>59.949653606555849</v>
      </c>
      <c r="D2" t="s">
        <v>27</v>
      </c>
      <c r="E2">
        <f>Scots!L28</f>
        <v>50.064889543639289</v>
      </c>
      <c r="G2" t="s">
        <v>27</v>
      </c>
      <c r="H2">
        <f>Scots!M28</f>
        <v>50.217432198931206</v>
      </c>
      <c r="J2" t="s">
        <v>27</v>
      </c>
      <c r="K2">
        <f>Scots!P28</f>
        <v>53.410658449708784</v>
      </c>
      <c r="N2" t="s">
        <v>27</v>
      </c>
    </row>
    <row r="3" spans="1:14" x14ac:dyDescent="0.25">
      <c r="A3" t="s">
        <v>40</v>
      </c>
      <c r="B3">
        <f>Romany!K28</f>
        <v>87.933885115023088</v>
      </c>
      <c r="D3" t="s">
        <v>34</v>
      </c>
      <c r="E3">
        <f>English!L28</f>
        <v>73.852646203150741</v>
      </c>
      <c r="G3" t="s">
        <v>34</v>
      </c>
      <c r="H3">
        <f>English!M28</f>
        <v>80.803077237633516</v>
      </c>
      <c r="J3" t="s">
        <v>34</v>
      </c>
      <c r="K3">
        <f>English!P28</f>
        <v>82.740773162398412</v>
      </c>
      <c r="N3" t="s">
        <v>34</v>
      </c>
    </row>
    <row r="4" spans="1:14" x14ac:dyDescent="0.25">
      <c r="A4" t="s">
        <v>34</v>
      </c>
      <c r="B4">
        <f>English!K28</f>
        <v>93.56659604641095</v>
      </c>
      <c r="D4" t="s">
        <v>45</v>
      </c>
      <c r="E4">
        <f>Cyrmaeg!L28</f>
        <v>129.12789370074353</v>
      </c>
      <c r="G4" t="s">
        <v>45</v>
      </c>
      <c r="H4">
        <f>Cyrmaeg!M28</f>
        <v>102.06794764932019</v>
      </c>
      <c r="J4" t="s">
        <v>45</v>
      </c>
      <c r="K4">
        <f>Cyrmaeg!P28</f>
        <v>112.63649295082003</v>
      </c>
      <c r="N4" t="s">
        <v>38</v>
      </c>
    </row>
    <row r="5" spans="1:14" x14ac:dyDescent="0.25">
      <c r="A5" t="s">
        <v>38</v>
      </c>
      <c r="B5">
        <f>Lithuanian!K28</f>
        <v>100.94582977169594</v>
      </c>
      <c r="D5" t="s">
        <v>49</v>
      </c>
      <c r="E5">
        <f>Osetin!L28</f>
        <v>1070.2887602581568</v>
      </c>
      <c r="G5" t="s">
        <v>40</v>
      </c>
      <c r="H5">
        <f>Romany!M28</f>
        <v>118.2369154180534</v>
      </c>
      <c r="J5" t="s">
        <v>49</v>
      </c>
      <c r="K5">
        <f>Osetin!P28</f>
        <v>456.96494690337022</v>
      </c>
      <c r="N5" t="s">
        <v>36</v>
      </c>
    </row>
    <row r="6" spans="1:14" x14ac:dyDescent="0.25">
      <c r="A6" t="s">
        <v>35</v>
      </c>
      <c r="B6">
        <f>Gaelicl!K28</f>
        <v>102.93715534541425</v>
      </c>
      <c r="D6" t="s">
        <v>48</v>
      </c>
      <c r="E6">
        <f>Latvian!L28</f>
        <v>1182.0789627338866</v>
      </c>
      <c r="G6" t="s">
        <v>48</v>
      </c>
      <c r="H6">
        <f>Latvian!M28</f>
        <v>126.92085996708832</v>
      </c>
      <c r="J6" t="s">
        <v>48</v>
      </c>
      <c r="K6">
        <f>Latvian!P28</f>
        <v>473.22916036234511</v>
      </c>
      <c r="N6" t="s">
        <v>37</v>
      </c>
    </row>
    <row r="7" spans="1:14" x14ac:dyDescent="0.25">
      <c r="A7" t="s">
        <v>45</v>
      </c>
      <c r="B7">
        <f>Cyrmaeg!K28</f>
        <v>106.71363750239641</v>
      </c>
      <c r="D7" t="s">
        <v>38</v>
      </c>
      <c r="E7">
        <f>Lithuanian!L28</f>
        <v>1268.0490238748901</v>
      </c>
      <c r="G7" t="s">
        <v>38</v>
      </c>
      <c r="H7">
        <f>Lithuanian!M28</f>
        <v>128.92433100019716</v>
      </c>
      <c r="J7" t="s">
        <v>38</v>
      </c>
      <c r="K7">
        <f>Lithuanian!P28</f>
        <v>499.30639488226103</v>
      </c>
      <c r="N7" t="s">
        <v>35</v>
      </c>
    </row>
    <row r="8" spans="1:14" x14ac:dyDescent="0.25">
      <c r="A8" t="s">
        <v>48</v>
      </c>
      <c r="B8">
        <f>Latvian!K28</f>
        <v>110.68765838606066</v>
      </c>
      <c r="D8" t="s">
        <v>53</v>
      </c>
      <c r="E8">
        <f>'Latin 2'!L28</f>
        <v>1303.0506569132408</v>
      </c>
      <c r="G8" t="s">
        <v>35</v>
      </c>
      <c r="H8">
        <f>Gaelicl!M28</f>
        <v>135.58058968884856</v>
      </c>
      <c r="J8" t="s">
        <v>47</v>
      </c>
      <c r="K8">
        <f>Hungarian!P28</f>
        <v>538.04544730159819</v>
      </c>
      <c r="N8" t="s">
        <v>39</v>
      </c>
    </row>
    <row r="9" spans="1:14" x14ac:dyDescent="0.25">
      <c r="A9" t="s">
        <v>37</v>
      </c>
      <c r="B9">
        <f>'Gaelic S'!K28</f>
        <v>114.45396528333802</v>
      </c>
      <c r="D9" t="s">
        <v>47</v>
      </c>
      <c r="E9">
        <f>Hungarian!L28</f>
        <v>1348.1034410320058</v>
      </c>
      <c r="G9" t="s">
        <v>37</v>
      </c>
      <c r="H9">
        <f>'Gaelic S'!M28</f>
        <v>148.60764493701762</v>
      </c>
      <c r="J9" t="s">
        <v>40</v>
      </c>
      <c r="K9">
        <f>Romany!P28</f>
        <v>552.58034976148781</v>
      </c>
      <c r="N9" t="s">
        <v>40</v>
      </c>
    </row>
    <row r="10" spans="1:14" x14ac:dyDescent="0.25">
      <c r="A10" t="s">
        <v>47</v>
      </c>
      <c r="B10">
        <f>Hungarian!K28</f>
        <v>117.10657582824395</v>
      </c>
      <c r="D10" t="s">
        <v>46</v>
      </c>
      <c r="E10">
        <f>Faroese!L28</f>
        <v>1358.5412293058223</v>
      </c>
      <c r="G10" t="s">
        <v>47</v>
      </c>
      <c r="H10">
        <f>Hungarian!M28</f>
        <v>148.92632504454488</v>
      </c>
      <c r="J10" t="s">
        <v>46</v>
      </c>
      <c r="K10">
        <f>Faroese!P28</f>
        <v>562.37297417385753</v>
      </c>
      <c r="N10" t="s">
        <v>42</v>
      </c>
    </row>
    <row r="11" spans="1:14" x14ac:dyDescent="0.25">
      <c r="A11" t="s">
        <v>50</v>
      </c>
      <c r="B11">
        <f>Norwegian!K28</f>
        <v>117.76749985159238</v>
      </c>
      <c r="D11" t="s">
        <v>52</v>
      </c>
      <c r="E11">
        <f>Slovak!L28</f>
        <v>1410.1476721356555</v>
      </c>
      <c r="G11" t="s">
        <v>36</v>
      </c>
      <c r="H11">
        <f>Swedish!M28</f>
        <v>150.30254695125399</v>
      </c>
      <c r="J11" t="s">
        <v>36</v>
      </c>
      <c r="K11">
        <f>Swedish!P28</f>
        <v>574.79317693530504</v>
      </c>
      <c r="N11" t="s">
        <v>43</v>
      </c>
    </row>
    <row r="12" spans="1:14" x14ac:dyDescent="0.25">
      <c r="A12" t="s">
        <v>36</v>
      </c>
      <c r="B12">
        <f>Swedish!K28</f>
        <v>118.0941139368999</v>
      </c>
      <c r="D12" t="s">
        <v>42</v>
      </c>
      <c r="E12">
        <f>Icelandic!L28</f>
        <v>1427.4036102464186</v>
      </c>
      <c r="G12" t="s">
        <v>50</v>
      </c>
      <c r="H12">
        <f>Norwegian!M28</f>
        <v>150.76833133717992</v>
      </c>
      <c r="J12" t="s">
        <v>50</v>
      </c>
      <c r="K12">
        <f>Norwegian!P28</f>
        <v>580.55380805558354</v>
      </c>
      <c r="N12" t="s">
        <v>44</v>
      </c>
    </row>
    <row r="13" spans="1:14" x14ac:dyDescent="0.25">
      <c r="A13" t="s">
        <v>43</v>
      </c>
      <c r="B13">
        <f>Danish!K28</f>
        <v>121.60296939070412</v>
      </c>
      <c r="D13" t="s">
        <v>40</v>
      </c>
      <c r="E13">
        <f>Romany!L28</f>
        <v>1451.570248751387</v>
      </c>
      <c r="G13" t="s">
        <v>43</v>
      </c>
      <c r="H13">
        <f>Danish!M28</f>
        <v>156.40034069409947</v>
      </c>
      <c r="J13" t="s">
        <v>53</v>
      </c>
      <c r="K13">
        <f>'Latin 2'!P28</f>
        <v>588.55846941324069</v>
      </c>
      <c r="N13" t="s">
        <v>45</v>
      </c>
    </row>
    <row r="14" spans="1:14" x14ac:dyDescent="0.25">
      <c r="A14" t="s">
        <v>49</v>
      </c>
      <c r="B14">
        <f>Osetin!K28</f>
        <v>138.51723974327376</v>
      </c>
      <c r="D14" t="s">
        <v>36</v>
      </c>
      <c r="E14">
        <f>Swedish!L28</f>
        <v>1455.982869917761</v>
      </c>
      <c r="G14" t="s">
        <v>49</v>
      </c>
      <c r="H14">
        <f>Osetin!M28</f>
        <v>162.08884070868004</v>
      </c>
      <c r="J14" t="s">
        <v>43</v>
      </c>
      <c r="K14">
        <f>Danish!P28</f>
        <v>608.76616763823984</v>
      </c>
      <c r="N14" t="s">
        <v>46</v>
      </c>
    </row>
    <row r="15" spans="1:14" x14ac:dyDescent="0.25">
      <c r="A15" t="s">
        <v>46</v>
      </c>
      <c r="B15">
        <f>Faroese!K28</f>
        <v>150.25823810347626</v>
      </c>
      <c r="D15" t="s">
        <v>50</v>
      </c>
      <c r="E15">
        <f>Norwegian!L28</f>
        <v>1473.1255929779782</v>
      </c>
      <c r="G15" t="s">
        <v>46</v>
      </c>
      <c r="H15">
        <f>Faroese!M28</f>
        <v>178.31945511227391</v>
      </c>
      <c r="J15" t="s">
        <v>42</v>
      </c>
      <c r="K15">
        <f>Icelandic!P28</f>
        <v>614.76362060642862</v>
      </c>
      <c r="N15" t="s">
        <v>47</v>
      </c>
    </row>
    <row r="16" spans="1:14" x14ac:dyDescent="0.25">
      <c r="A16" t="s">
        <v>39</v>
      </c>
      <c r="B16">
        <f>Belorus!K28</f>
        <v>187.53587411774754</v>
      </c>
      <c r="D16" t="s">
        <v>39</v>
      </c>
      <c r="E16">
        <f>Belorus!L28</f>
        <v>1490.5544940520303</v>
      </c>
      <c r="G16" t="s">
        <v>39</v>
      </c>
      <c r="H16">
        <f>Belorus!M28</f>
        <v>219.31681606736419</v>
      </c>
      <c r="J16" t="s">
        <v>35</v>
      </c>
      <c r="K16">
        <f>Gaelicl!P28</f>
        <v>620.75163345989233</v>
      </c>
      <c r="N16" t="s">
        <v>48</v>
      </c>
    </row>
    <row r="17" spans="1:14" x14ac:dyDescent="0.25">
      <c r="A17" t="s">
        <v>42</v>
      </c>
      <c r="B17">
        <f>Icelandic!K28</f>
        <v>192.77423961704753</v>
      </c>
      <c r="D17" t="s">
        <v>43</v>
      </c>
      <c r="E17">
        <f>Danish!L28</f>
        <v>1548.2951928299158</v>
      </c>
      <c r="G17" t="s">
        <v>42</v>
      </c>
      <c r="H17">
        <f>Icelandic!M28</f>
        <v>224.11301195581987</v>
      </c>
      <c r="J17" t="s">
        <v>52</v>
      </c>
      <c r="K17">
        <f>Slovak!P28</f>
        <v>625.42346578644901</v>
      </c>
      <c r="N17" t="s">
        <v>49</v>
      </c>
    </row>
    <row r="18" spans="1:14" x14ac:dyDescent="0.25">
      <c r="A18" t="s">
        <v>51</v>
      </c>
      <c r="B18">
        <f>Catalan!K28</f>
        <v>211.88395753309669</v>
      </c>
      <c r="D18" t="s">
        <v>35</v>
      </c>
      <c r="E18">
        <f>Gaelicl!L28</f>
        <v>1623.7371553454143</v>
      </c>
      <c r="G18" t="s">
        <v>53</v>
      </c>
      <c r="H18">
        <f>'Latin 2'!M28</f>
        <v>241.49170804960428</v>
      </c>
      <c r="J18" t="s">
        <v>39</v>
      </c>
      <c r="K18">
        <f>Belorus!P28</f>
        <v>632.46906141238071</v>
      </c>
      <c r="N18" t="s">
        <v>50</v>
      </c>
    </row>
    <row r="19" spans="1:14" x14ac:dyDescent="0.25">
      <c r="A19" t="s">
        <v>52</v>
      </c>
      <c r="B19">
        <f>Slovak!K28</f>
        <v>218.50481499279815</v>
      </c>
      <c r="D19" t="s">
        <v>51</v>
      </c>
      <c r="E19">
        <f>Catalan!L28</f>
        <v>1657.3977915251919</v>
      </c>
      <c r="G19" t="s">
        <v>51</v>
      </c>
      <c r="H19">
        <f>Catalan!M28</f>
        <v>243.11419468724691</v>
      </c>
      <c r="J19" t="s">
        <v>37</v>
      </c>
      <c r="K19">
        <f>'Gaelic S'!P28</f>
        <v>667.89047321984594</v>
      </c>
      <c r="N19" t="s">
        <v>51</v>
      </c>
    </row>
    <row r="20" spans="1:14" x14ac:dyDescent="0.25">
      <c r="A20" t="s">
        <v>53</v>
      </c>
      <c r="B20">
        <f>'Latin 2'!K28</f>
        <v>221.13304327687703</v>
      </c>
      <c r="D20" t="s">
        <v>37</v>
      </c>
      <c r="E20">
        <f>'Gaelic S'!L28</f>
        <v>1740.6098094391823</v>
      </c>
      <c r="G20" t="s">
        <v>52</v>
      </c>
      <c r="H20">
        <f>Slovak!M28</f>
        <v>247.61791023089339</v>
      </c>
      <c r="J20" t="s">
        <v>51</v>
      </c>
      <c r="K20">
        <f>Catalan!P28</f>
        <v>704.13198124851181</v>
      </c>
      <c r="N20" t="s">
        <v>52</v>
      </c>
    </row>
    <row r="21" spans="1:14" x14ac:dyDescent="0.25">
      <c r="A21" t="s">
        <v>44</v>
      </c>
      <c r="B21">
        <f>Greek!K28</f>
        <v>241.67424105534968</v>
      </c>
      <c r="D21" t="s">
        <v>44</v>
      </c>
      <c r="E21">
        <f>Greek!L28</f>
        <v>1762.0129708187369</v>
      </c>
      <c r="G21" t="s">
        <v>44</v>
      </c>
      <c r="H21">
        <f>Greek!M28</f>
        <v>278.04036807901099</v>
      </c>
      <c r="J21" t="s">
        <v>44</v>
      </c>
      <c r="K21">
        <f>Greek!P28</f>
        <v>760.57585998436582</v>
      </c>
      <c r="N21" t="s">
        <v>53</v>
      </c>
    </row>
  </sheetData>
  <sortState ref="J2:K21">
    <sortCondition ref="K2:K21"/>
  </sortState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topLeftCell="A34" workbookViewId="0">
      <selection activeCell="M56" sqref="M56"/>
    </sheetView>
  </sheetViews>
  <sheetFormatPr defaultRowHeight="15" x14ac:dyDescent="0.25"/>
  <cols>
    <col min="1" max="1" width="13.42578125" customWidth="1"/>
    <col min="2" max="2" width="9.140625" customWidth="1"/>
    <col min="3" max="3" width="9.5703125" customWidth="1"/>
    <col min="4" max="4" width="13.28515625" customWidth="1"/>
    <col min="6" max="6" width="14" customWidth="1"/>
    <col min="7" max="7" width="13.5703125" customWidth="1"/>
    <col min="10" max="10" width="13" customWidth="1"/>
    <col min="14" max="14" width="27.5703125" customWidth="1"/>
  </cols>
  <sheetData>
    <row r="1" spans="1:14" x14ac:dyDescent="0.25">
      <c r="B1" t="s">
        <v>30</v>
      </c>
      <c r="E1" t="s">
        <v>32</v>
      </c>
      <c r="H1" t="s">
        <v>31</v>
      </c>
      <c r="K1" t="s">
        <v>41</v>
      </c>
      <c r="N1" t="s">
        <v>62</v>
      </c>
    </row>
    <row r="2" spans="1:14" x14ac:dyDescent="0.25">
      <c r="A2" t="s">
        <v>27</v>
      </c>
      <c r="B2">
        <f>Scots!K28</f>
        <v>59.949653606555849</v>
      </c>
      <c r="D2" t="s">
        <v>27</v>
      </c>
      <c r="E2">
        <f>Scots!L28</f>
        <v>50.064889543639289</v>
      </c>
      <c r="G2" t="s">
        <v>27</v>
      </c>
      <c r="H2">
        <f>Scots!M28</f>
        <v>50.217432198931206</v>
      </c>
      <c r="J2" t="s">
        <v>27</v>
      </c>
      <c r="K2">
        <f>Scots!P28</f>
        <v>53.410658449708784</v>
      </c>
      <c r="N2" t="s">
        <v>27</v>
      </c>
    </row>
    <row r="3" spans="1:14" x14ac:dyDescent="0.25">
      <c r="A3" t="s">
        <v>54</v>
      </c>
      <c r="B3">
        <f>Albanian!K28</f>
        <v>70.497459901118873</v>
      </c>
      <c r="D3" t="s">
        <v>34</v>
      </c>
      <c r="E3">
        <f>English!L28</f>
        <v>73.852646203150741</v>
      </c>
      <c r="G3" t="s">
        <v>34</v>
      </c>
      <c r="H3">
        <f>English!M28</f>
        <v>80.803077237633516</v>
      </c>
      <c r="J3" t="s">
        <v>34</v>
      </c>
      <c r="K3">
        <f>English!P28</f>
        <v>82.740773162398412</v>
      </c>
      <c r="N3" t="s">
        <v>34</v>
      </c>
    </row>
    <row r="4" spans="1:14" x14ac:dyDescent="0.25">
      <c r="A4" t="s">
        <v>40</v>
      </c>
      <c r="B4">
        <f>Romany!K28</f>
        <v>87.933885115023088</v>
      </c>
      <c r="D4" t="s">
        <v>45</v>
      </c>
      <c r="E4">
        <f>Cyrmaeg!L28</f>
        <v>129.12789370074353</v>
      </c>
      <c r="G4" t="s">
        <v>45</v>
      </c>
      <c r="H4">
        <f>Cyrmaeg!M28</f>
        <v>102.06794764932019</v>
      </c>
      <c r="J4" t="s">
        <v>45</v>
      </c>
      <c r="K4">
        <f>Cyrmaeg!P28</f>
        <v>112.63649295082003</v>
      </c>
      <c r="N4" t="s">
        <v>35</v>
      </c>
    </row>
    <row r="5" spans="1:14" x14ac:dyDescent="0.25">
      <c r="A5" t="s">
        <v>34</v>
      </c>
      <c r="B5">
        <f>English!K28</f>
        <v>93.56659604641095</v>
      </c>
      <c r="D5" t="s">
        <v>48</v>
      </c>
      <c r="E5">
        <f>Latvian!L28</f>
        <v>1182.0789627338866</v>
      </c>
      <c r="G5" t="s">
        <v>54</v>
      </c>
      <c r="H5">
        <f>Albanian!M28</f>
        <v>109.86739689481824</v>
      </c>
      <c r="J5" t="s">
        <v>48</v>
      </c>
      <c r="K5">
        <f>Latvian!P28</f>
        <v>473.22916036234511</v>
      </c>
      <c r="N5" t="s">
        <v>38</v>
      </c>
    </row>
    <row r="6" spans="1:14" x14ac:dyDescent="0.25">
      <c r="A6" t="s">
        <v>38</v>
      </c>
      <c r="B6">
        <f>Lithuanian!K28</f>
        <v>100.94582977169594</v>
      </c>
      <c r="D6" t="s">
        <v>38</v>
      </c>
      <c r="E6">
        <f>Lithuanian!L28</f>
        <v>1268.0490238748901</v>
      </c>
      <c r="G6" t="s">
        <v>40</v>
      </c>
      <c r="H6">
        <f>Romany!M28</f>
        <v>118.2369154180534</v>
      </c>
      <c r="J6" t="s">
        <v>38</v>
      </c>
      <c r="K6">
        <f>Lithuanian!P28</f>
        <v>499.30639488226103</v>
      </c>
      <c r="N6" t="s">
        <v>37</v>
      </c>
    </row>
    <row r="7" spans="1:14" x14ac:dyDescent="0.25">
      <c r="A7" t="s">
        <v>35</v>
      </c>
      <c r="B7">
        <f>Gaelicl!K28</f>
        <v>102.93715534541425</v>
      </c>
      <c r="D7" t="s">
        <v>40</v>
      </c>
      <c r="E7">
        <f>Romany!L28</f>
        <v>1451.570248751387</v>
      </c>
      <c r="G7" t="s">
        <v>48</v>
      </c>
      <c r="H7">
        <f>Latvian!M28</f>
        <v>126.92085996708832</v>
      </c>
      <c r="J7" t="s">
        <v>40</v>
      </c>
      <c r="K7">
        <f>Romany!P28</f>
        <v>552.58034976148781</v>
      </c>
      <c r="N7" t="s">
        <v>40</v>
      </c>
    </row>
    <row r="8" spans="1:14" x14ac:dyDescent="0.25">
      <c r="A8" t="s">
        <v>45</v>
      </c>
      <c r="B8">
        <f>Cyrmaeg!K28</f>
        <v>106.71363750239641</v>
      </c>
      <c r="D8" t="s">
        <v>36</v>
      </c>
      <c r="E8">
        <f>Swedish!L28</f>
        <v>1455.982869917761</v>
      </c>
      <c r="G8" t="s">
        <v>38</v>
      </c>
      <c r="H8">
        <f>Lithuanian!M28</f>
        <v>128.92433100019716</v>
      </c>
      <c r="J8" t="s">
        <v>36</v>
      </c>
      <c r="K8">
        <f>Swedish!P28</f>
        <v>574.79317693530504</v>
      </c>
      <c r="N8" t="s">
        <v>50</v>
      </c>
    </row>
    <row r="9" spans="1:14" x14ac:dyDescent="0.25">
      <c r="A9" t="s">
        <v>48</v>
      </c>
      <c r="B9">
        <f>Latvian!K28</f>
        <v>110.68765838606066</v>
      </c>
      <c r="D9" t="s">
        <v>50</v>
      </c>
      <c r="E9">
        <f>Norwegian!L28</f>
        <v>1473.1255929779782</v>
      </c>
      <c r="G9" t="s">
        <v>35</v>
      </c>
      <c r="H9">
        <f>Gaelicl!M28</f>
        <v>135.58058968884856</v>
      </c>
      <c r="J9" t="s">
        <v>50</v>
      </c>
      <c r="K9">
        <f>Norwegian!P28</f>
        <v>580.55380805558354</v>
      </c>
      <c r="N9" t="s">
        <v>44</v>
      </c>
    </row>
    <row r="10" spans="1:14" x14ac:dyDescent="0.25">
      <c r="A10" t="s">
        <v>37</v>
      </c>
      <c r="B10">
        <f>'Gaelic S'!K28</f>
        <v>114.45396528333802</v>
      </c>
      <c r="D10" t="s">
        <v>39</v>
      </c>
      <c r="E10">
        <f>Belorus!L28</f>
        <v>1490.5544940520303</v>
      </c>
      <c r="G10" t="s">
        <v>37</v>
      </c>
      <c r="H10">
        <f>'Gaelic S'!M28</f>
        <v>148.60764493701762</v>
      </c>
      <c r="J10" t="s">
        <v>54</v>
      </c>
      <c r="K10">
        <f>Albanian!P28</f>
        <v>608.55326548167682</v>
      </c>
      <c r="N10" t="s">
        <v>51</v>
      </c>
    </row>
    <row r="11" spans="1:14" x14ac:dyDescent="0.25">
      <c r="A11" t="s">
        <v>50</v>
      </c>
      <c r="B11">
        <f>Norwegian!K28</f>
        <v>117.76749985159238</v>
      </c>
      <c r="D11" t="s">
        <v>58</v>
      </c>
      <c r="E11">
        <f>Galician!L28</f>
        <v>1520.1285557226975</v>
      </c>
      <c r="G11" t="s">
        <v>36</v>
      </c>
      <c r="H11">
        <f>Swedish!M28</f>
        <v>150.30254695125399</v>
      </c>
      <c r="J11" t="s">
        <v>43</v>
      </c>
      <c r="K11">
        <f>Danish!P28</f>
        <v>608.76616763823984</v>
      </c>
      <c r="N11" t="s">
        <v>54</v>
      </c>
    </row>
    <row r="12" spans="1:14" x14ac:dyDescent="0.25">
      <c r="A12" t="s">
        <v>36</v>
      </c>
      <c r="B12">
        <f>Swedish!K28</f>
        <v>118.0941139368999</v>
      </c>
      <c r="D12" t="s">
        <v>43</v>
      </c>
      <c r="E12">
        <f>Danish!L28</f>
        <v>1548.2951928299158</v>
      </c>
      <c r="G12" t="s">
        <v>50</v>
      </c>
      <c r="H12">
        <f>Norwegian!M28</f>
        <v>150.76833133717992</v>
      </c>
      <c r="J12" t="s">
        <v>58</v>
      </c>
      <c r="K12">
        <f>Galician!P28</f>
        <v>609.77652477492154</v>
      </c>
      <c r="N12" t="s">
        <v>55</v>
      </c>
    </row>
    <row r="13" spans="1:14" x14ac:dyDescent="0.25">
      <c r="A13" t="s">
        <v>43</v>
      </c>
      <c r="B13">
        <f>Danish!K28</f>
        <v>121.60296939070412</v>
      </c>
      <c r="D13" t="s">
        <v>57</v>
      </c>
      <c r="E13">
        <f>Romanian!L28</f>
        <v>1614.4529233612827</v>
      </c>
      <c r="G13" t="s">
        <v>43</v>
      </c>
      <c r="H13">
        <f>Danish!M28</f>
        <v>156.40034069409947</v>
      </c>
      <c r="J13" t="s">
        <v>35</v>
      </c>
      <c r="K13">
        <f>Gaelicl!P28</f>
        <v>620.75163345989233</v>
      </c>
      <c r="N13" t="s">
        <v>36</v>
      </c>
    </row>
    <row r="14" spans="1:14" x14ac:dyDescent="0.25">
      <c r="A14" t="s">
        <v>58</v>
      </c>
      <c r="B14">
        <f>Galician!K28</f>
        <v>139.5947065931033</v>
      </c>
      <c r="D14" t="s">
        <v>35</v>
      </c>
      <c r="E14">
        <f>Gaelicl!L28</f>
        <v>1623.7371553454143</v>
      </c>
      <c r="G14" t="s">
        <v>58</v>
      </c>
      <c r="H14">
        <f>Galician!M28</f>
        <v>169.60631200896407</v>
      </c>
      <c r="J14" t="s">
        <v>39</v>
      </c>
      <c r="K14">
        <f>Belorus!P28</f>
        <v>632.46906141238071</v>
      </c>
      <c r="N14" t="s">
        <v>45</v>
      </c>
    </row>
    <row r="15" spans="1:14" x14ac:dyDescent="0.25">
      <c r="A15" t="s">
        <v>59</v>
      </c>
      <c r="B15">
        <f>Sammarinese!K28</f>
        <v>166.99764703677909</v>
      </c>
      <c r="D15" t="s">
        <v>54</v>
      </c>
      <c r="E15">
        <f>Albanian!L28</f>
        <v>1645.2949396490933</v>
      </c>
      <c r="G15" t="s">
        <v>57</v>
      </c>
      <c r="H15">
        <f>Romanian!M28</f>
        <v>204.50475749206385</v>
      </c>
      <c r="J15" t="s">
        <v>57</v>
      </c>
      <c r="K15">
        <f>Romanian!P28</f>
        <v>663.51326360583323</v>
      </c>
      <c r="N15" t="s">
        <v>56</v>
      </c>
    </row>
    <row r="16" spans="1:14" x14ac:dyDescent="0.25">
      <c r="A16" t="s">
        <v>57</v>
      </c>
      <c r="B16">
        <f>Romanian!K28</f>
        <v>171.58210996415315</v>
      </c>
      <c r="D16" t="s">
        <v>56</v>
      </c>
      <c r="E16">
        <f>Portuguese!L28</f>
        <v>1647.754826556953</v>
      </c>
      <c r="G16" t="s">
        <v>59</v>
      </c>
      <c r="H16">
        <f>Sammarinese!M28</f>
        <v>205.66540711175563</v>
      </c>
      <c r="J16" t="s">
        <v>37</v>
      </c>
      <c r="K16">
        <f>'Gaelic S'!P28</f>
        <v>667.89047321984594</v>
      </c>
      <c r="N16" t="s">
        <v>39</v>
      </c>
    </row>
    <row r="17" spans="1:14" x14ac:dyDescent="0.25">
      <c r="A17" t="s">
        <v>39</v>
      </c>
      <c r="B17">
        <f>Belorus!K28</f>
        <v>187.53587411774754</v>
      </c>
      <c r="D17" t="s">
        <v>51</v>
      </c>
      <c r="E17">
        <f>Catalan!L28</f>
        <v>1657.3977915251919</v>
      </c>
      <c r="G17" t="s">
        <v>39</v>
      </c>
      <c r="H17">
        <f>Belorus!M28</f>
        <v>219.31681606736419</v>
      </c>
      <c r="J17" t="s">
        <v>59</v>
      </c>
      <c r="K17">
        <f>Sammarinese!P28</f>
        <v>697.85503535293037</v>
      </c>
      <c r="N17" t="s">
        <v>48</v>
      </c>
    </row>
    <row r="18" spans="1:14" x14ac:dyDescent="0.25">
      <c r="A18" t="s">
        <v>51</v>
      </c>
      <c r="B18">
        <f>Catalan!K28</f>
        <v>211.88395753309669</v>
      </c>
      <c r="D18" t="s">
        <v>59</v>
      </c>
      <c r="E18">
        <f>Sammarinese!L28</f>
        <v>1720.9020519102564</v>
      </c>
      <c r="G18" t="s">
        <v>51</v>
      </c>
      <c r="H18">
        <f>Catalan!M28</f>
        <v>243.11419468724691</v>
      </c>
      <c r="J18" t="s">
        <v>51</v>
      </c>
      <c r="K18">
        <f>Catalan!P28</f>
        <v>704.13198124851181</v>
      </c>
      <c r="N18" t="s">
        <v>57</v>
      </c>
    </row>
    <row r="19" spans="1:14" x14ac:dyDescent="0.25">
      <c r="A19" t="s">
        <v>56</v>
      </c>
      <c r="B19">
        <f>Portuguese!K28</f>
        <v>224.13999402106771</v>
      </c>
      <c r="D19" t="s">
        <v>37</v>
      </c>
      <c r="E19">
        <f>'Gaelic S'!L28</f>
        <v>1740.6098094391823</v>
      </c>
      <c r="G19" t="s">
        <v>56</v>
      </c>
      <c r="H19">
        <f>Portuguese!M28</f>
        <v>252.99705143733564</v>
      </c>
      <c r="J19" t="s">
        <v>56</v>
      </c>
      <c r="K19">
        <f>Portuguese!P28</f>
        <v>708.2972906717855</v>
      </c>
      <c r="N19" t="s">
        <v>58</v>
      </c>
    </row>
    <row r="20" spans="1:14" x14ac:dyDescent="0.25">
      <c r="A20" t="s">
        <v>44</v>
      </c>
      <c r="B20">
        <f>Greek!K28</f>
        <v>241.67424105534968</v>
      </c>
      <c r="D20" t="s">
        <v>44</v>
      </c>
      <c r="E20">
        <f>Greek!L28</f>
        <v>1762.0129708187369</v>
      </c>
      <c r="G20" t="s">
        <v>44</v>
      </c>
      <c r="H20">
        <f>Greek!M28</f>
        <v>278.04036807901099</v>
      </c>
      <c r="J20" t="s">
        <v>44</v>
      </c>
      <c r="K20">
        <f>Greek!P28</f>
        <v>760.57585998436582</v>
      </c>
      <c r="N20" t="s">
        <v>59</v>
      </c>
    </row>
    <row r="21" spans="1:14" x14ac:dyDescent="0.25">
      <c r="A21" t="s">
        <v>55</v>
      </c>
      <c r="B21">
        <f>Veps!K28</f>
        <v>890.72561797385515</v>
      </c>
      <c r="D21" t="s">
        <v>55</v>
      </c>
      <c r="E21">
        <f>Veps!L28</f>
        <v>2003.7273440958343</v>
      </c>
      <c r="G21" t="s">
        <v>55</v>
      </c>
      <c r="H21">
        <f>Veps!M28</f>
        <v>919.67311509698527</v>
      </c>
      <c r="J21" t="s">
        <v>55</v>
      </c>
      <c r="K21">
        <f>Veps!P28</f>
        <v>1271.3753590555582</v>
      </c>
      <c r="N21" t="s">
        <v>43</v>
      </c>
    </row>
  </sheetData>
  <sortState ref="J2:K21">
    <sortCondition ref="K2:K21"/>
  </sortState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0" workbookViewId="0">
      <selection activeCell="K33" sqref="K33"/>
    </sheetView>
  </sheetViews>
  <sheetFormatPr defaultRowHeight="15" x14ac:dyDescent="0.25"/>
  <cols>
    <col min="3" max="3" width="11.7109375" customWidth="1"/>
    <col min="5" max="5" width="10.5703125" customWidth="1"/>
    <col min="7" max="7" width="10.5703125" customWidth="1"/>
    <col min="9" max="9" width="10.42578125" customWidth="1"/>
    <col min="11" max="11" width="13.7109375" customWidth="1"/>
    <col min="12" max="12" width="13.5703125" customWidth="1"/>
    <col min="13" max="13" width="14.140625" customWidth="1"/>
  </cols>
  <sheetData>
    <row r="1" spans="1:13" x14ac:dyDescent="0.25">
      <c r="A1" t="s">
        <v>27</v>
      </c>
      <c r="B1" t="s">
        <v>28</v>
      </c>
      <c r="C1" t="s">
        <v>29</v>
      </c>
      <c r="D1" t="s">
        <v>30</v>
      </c>
      <c r="E1" t="s">
        <v>29</v>
      </c>
      <c r="F1" t="s">
        <v>32</v>
      </c>
      <c r="G1" t="s">
        <v>29</v>
      </c>
      <c r="H1" t="s">
        <v>31</v>
      </c>
      <c r="I1" t="s">
        <v>29</v>
      </c>
      <c r="K1" t="s">
        <v>30</v>
      </c>
      <c r="L1" t="s">
        <v>32</v>
      </c>
      <c r="M1" t="s">
        <v>31</v>
      </c>
    </row>
    <row r="2" spans="1:13" x14ac:dyDescent="0.25">
      <c r="A2" t="s">
        <v>0</v>
      </c>
      <c r="B2">
        <v>298</v>
      </c>
      <c r="C2">
        <f>B2/$B$28</f>
        <v>0.16275259421081376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9.8270948204420686E-2</v>
      </c>
      <c r="L2">
        <f>(F2-($D$28*C2))^2/($D$28*C2)</f>
        <v>9.8270948204420686E-2</v>
      </c>
      <c r="M2">
        <f>(H2-($D$28*C2))^2/($D$28*C2)</f>
        <v>9.8270948204420686E-2</v>
      </c>
    </row>
    <row r="3" spans="1:13" x14ac:dyDescent="0.25">
      <c r="A3" t="s">
        <v>1</v>
      </c>
      <c r="B3">
        <v>69</v>
      </c>
      <c r="C3">
        <f t="shared" ref="C3:C27" si="0">B3/$B$28</f>
        <v>3.7684325505188423E-2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" si="2">H3/$D$28</f>
        <v>0.11363636363636363</v>
      </c>
      <c r="K3">
        <f t="shared" ref="K3:K27" si="3">(D3-($D$28*C3))^2/($D$28*C3)</f>
        <v>6.7355148018066808</v>
      </c>
      <c r="L3">
        <f t="shared" ref="L3:L27" si="4">(F3-($D$28*C3))^2/($D$28*C3)</f>
        <v>6.7355148018066808</v>
      </c>
      <c r="M3">
        <f t="shared" ref="M3:M27" si="5">(H3-($D$28*C3))^2/($D$28*C3)</f>
        <v>6.7355148018066808</v>
      </c>
    </row>
    <row r="4" spans="1:13" x14ac:dyDescent="0.25">
      <c r="A4" t="s">
        <v>2</v>
      </c>
      <c r="B4">
        <v>60</v>
      </c>
      <c r="C4">
        <f t="shared" si="0"/>
        <v>3.2768978700163848E-2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ref="I4" si="6">H4/$D$28</f>
        <v>2.2727272727272728E-2</v>
      </c>
      <c r="K4">
        <f t="shared" si="3"/>
        <v>0.13539566886781534</v>
      </c>
      <c r="L4">
        <f t="shared" si="4"/>
        <v>0.13539566886781534</v>
      </c>
      <c r="M4">
        <f t="shared" si="5"/>
        <v>0.13539566886781534</v>
      </c>
    </row>
    <row r="5" spans="1:13" x14ac:dyDescent="0.25">
      <c r="A5" t="s">
        <v>3</v>
      </c>
      <c r="B5">
        <v>45</v>
      </c>
      <c r="C5">
        <f t="shared" si="0"/>
        <v>2.4576734025122882E-2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ref="I5" si="7">H5/$D$28</f>
        <v>2.2727272727272728E-2</v>
      </c>
      <c r="K5">
        <f t="shared" si="3"/>
        <v>6.1237718528816222E-3</v>
      </c>
      <c r="L5">
        <f t="shared" si="4"/>
        <v>6.1237718528816222E-3</v>
      </c>
      <c r="M5">
        <f t="shared" si="5"/>
        <v>6.1237718528816222E-3</v>
      </c>
    </row>
    <row r="6" spans="1:13" x14ac:dyDescent="0.25">
      <c r="A6" t="s">
        <v>4</v>
      </c>
      <c r="B6">
        <v>48</v>
      </c>
      <c r="C6">
        <f t="shared" si="0"/>
        <v>2.6215182960131075E-2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ref="I6" si="8">H6/$D$28</f>
        <v>2.2727272727272728E-2</v>
      </c>
      <c r="K6">
        <f t="shared" si="3"/>
        <v>2.0418807821524897E-2</v>
      </c>
      <c r="L6">
        <f t="shared" si="4"/>
        <v>2.0418807821524897E-2</v>
      </c>
      <c r="M6">
        <f t="shared" si="5"/>
        <v>2.0418807821524897E-2</v>
      </c>
    </row>
    <row r="7" spans="1:13" x14ac:dyDescent="0.25">
      <c r="A7" t="s">
        <v>5</v>
      </c>
      <c r="B7">
        <v>105</v>
      </c>
      <c r="C7">
        <f t="shared" si="0"/>
        <v>5.7345712725286727E-2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ref="I7" si="9">H7/$D$28</f>
        <v>0</v>
      </c>
      <c r="K7">
        <f t="shared" si="3"/>
        <v>2.523211359912616</v>
      </c>
      <c r="L7">
        <f t="shared" si="4"/>
        <v>2.523211359912616</v>
      </c>
      <c r="M7">
        <f t="shared" si="5"/>
        <v>2.523211359912616</v>
      </c>
    </row>
    <row r="8" spans="1:13" x14ac:dyDescent="0.25">
      <c r="A8" t="s">
        <v>6</v>
      </c>
      <c r="B8">
        <v>41</v>
      </c>
      <c r="C8">
        <f t="shared" si="0"/>
        <v>2.2392135445111962E-2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ref="I8" si="10">H8/$D$28</f>
        <v>4.5454545454545456E-2</v>
      </c>
      <c r="K8">
        <f t="shared" si="3"/>
        <v>1.0451209218909128</v>
      </c>
      <c r="L8">
        <f t="shared" si="4"/>
        <v>1.0451209218909128</v>
      </c>
      <c r="M8">
        <f t="shared" si="5"/>
        <v>1.0451209218909128</v>
      </c>
    </row>
    <row r="9" spans="1:13" x14ac:dyDescent="0.25">
      <c r="A9" t="s">
        <v>7</v>
      </c>
      <c r="B9">
        <v>101</v>
      </c>
      <c r="C9">
        <f t="shared" si="0"/>
        <v>5.5161114145275802E-2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ref="I9" si="11">H9/$D$28</f>
        <v>0</v>
      </c>
      <c r="K9">
        <f t="shared" si="3"/>
        <v>2.4270890223921353</v>
      </c>
      <c r="L9">
        <f t="shared" si="4"/>
        <v>2.4270890223921353</v>
      </c>
      <c r="M9">
        <f t="shared" si="5"/>
        <v>2.4270890223921353</v>
      </c>
    </row>
    <row r="10" spans="1:13" x14ac:dyDescent="0.25">
      <c r="A10" t="s">
        <v>8</v>
      </c>
      <c r="B10">
        <v>116</v>
      </c>
      <c r="C10">
        <f t="shared" si="0"/>
        <v>6.3353358820316771E-2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ref="I10" si="12">H10/$D$28</f>
        <v>9.0909090909090912E-2</v>
      </c>
      <c r="K10">
        <f t="shared" si="3"/>
        <v>0.52735970031964274</v>
      </c>
      <c r="L10">
        <f t="shared" si="4"/>
        <v>0.52735970031964274</v>
      </c>
      <c r="M10">
        <f t="shared" si="5"/>
        <v>0.52735970031964274</v>
      </c>
    </row>
    <row r="11" spans="1:13" x14ac:dyDescent="0.25">
      <c r="A11" t="s">
        <v>9</v>
      </c>
      <c r="B11">
        <v>7</v>
      </c>
      <c r="C11">
        <f t="shared" si="0"/>
        <v>3.8230475150191155E-3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ref="I11" si="13">H11/$D$28</f>
        <v>0</v>
      </c>
      <c r="K11">
        <f t="shared" si="3"/>
        <v>0.16821409066084109</v>
      </c>
      <c r="L11">
        <f t="shared" si="4"/>
        <v>0.16821409066084109</v>
      </c>
      <c r="M11">
        <f t="shared" si="5"/>
        <v>0.16821409066084109</v>
      </c>
    </row>
    <row r="12" spans="1:13" x14ac:dyDescent="0.25">
      <c r="A12" t="s">
        <v>10</v>
      </c>
      <c r="B12">
        <v>8</v>
      </c>
      <c r="C12">
        <f t="shared" si="0"/>
        <v>4.3691971600218456E-3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ref="I12" si="14">H12/$D$28</f>
        <v>0</v>
      </c>
      <c r="K12">
        <f t="shared" si="3"/>
        <v>0.19224467504096121</v>
      </c>
      <c r="L12">
        <f t="shared" si="4"/>
        <v>0.19224467504096121</v>
      </c>
      <c r="M12">
        <f t="shared" si="5"/>
        <v>0.19224467504096121</v>
      </c>
    </row>
    <row r="13" spans="1:13" x14ac:dyDescent="0.25">
      <c r="A13" t="s">
        <v>11</v>
      </c>
      <c r="B13">
        <v>33</v>
      </c>
      <c r="C13">
        <f t="shared" si="0"/>
        <v>1.8022938285090113E-2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ref="I13" si="15">H13/$D$28</f>
        <v>2.2727272727272728E-2</v>
      </c>
      <c r="K13">
        <f t="shared" si="3"/>
        <v>5.4028568290521536E-2</v>
      </c>
      <c r="L13">
        <f t="shared" si="4"/>
        <v>5.4028568290521536E-2</v>
      </c>
      <c r="M13">
        <f t="shared" si="5"/>
        <v>5.4028568290521536E-2</v>
      </c>
    </row>
    <row r="14" spans="1:13" x14ac:dyDescent="0.25">
      <c r="A14" t="s">
        <v>12</v>
      </c>
      <c r="B14">
        <v>44</v>
      </c>
      <c r="C14">
        <f t="shared" si="0"/>
        <v>2.4030584380120151E-2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ref="I14" si="16">H14/$D$28</f>
        <v>0.11363636363636363</v>
      </c>
      <c r="K14">
        <f t="shared" si="3"/>
        <v>23.104866373882317</v>
      </c>
      <c r="L14">
        <f t="shared" si="4"/>
        <v>1.0573457127252865</v>
      </c>
      <c r="M14">
        <f t="shared" si="5"/>
        <v>14.701457282973225</v>
      </c>
    </row>
    <row r="15" spans="1:13" x14ac:dyDescent="0.25">
      <c r="A15" t="s">
        <v>13</v>
      </c>
      <c r="B15">
        <v>58</v>
      </c>
      <c r="C15">
        <f t="shared" si="0"/>
        <v>3.1676679410158386E-2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ref="I15" si="17">H15/$D$28</f>
        <v>2.2727272727272728E-2</v>
      </c>
      <c r="K15">
        <f t="shared" si="3"/>
        <v>0.11125038307518213</v>
      </c>
      <c r="L15">
        <f t="shared" si="4"/>
        <v>0.11125038307518213</v>
      </c>
      <c r="M15">
        <f t="shared" si="5"/>
        <v>0.11125038307518213</v>
      </c>
    </row>
    <row r="16" spans="1:13" x14ac:dyDescent="0.25">
      <c r="A16" t="s">
        <v>14</v>
      </c>
      <c r="B16">
        <v>171</v>
      </c>
      <c r="C16">
        <f t="shared" si="0"/>
        <v>9.3391589295466954E-2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ref="I16" si="18">H16/$D$28</f>
        <v>4.5454545454545456E-2</v>
      </c>
      <c r="K16">
        <f t="shared" si="3"/>
        <v>1.082648323471572</v>
      </c>
      <c r="L16">
        <f t="shared" si="4"/>
        <v>1.082648323471572</v>
      </c>
      <c r="M16">
        <f t="shared" si="5"/>
        <v>1.082648323471572</v>
      </c>
    </row>
    <row r="17" spans="1:16" x14ac:dyDescent="0.25">
      <c r="A17" t="s">
        <v>15</v>
      </c>
      <c r="B17">
        <v>67</v>
      </c>
      <c r="C17">
        <f t="shared" si="0"/>
        <v>3.6592026215182961E-2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ref="I17" si="19">H17/$D$28</f>
        <v>4.5454545454545456E-2</v>
      </c>
      <c r="K17">
        <f t="shared" si="3"/>
        <v>9.444535428216147E-2</v>
      </c>
      <c r="L17">
        <f t="shared" si="4"/>
        <v>9.444535428216147E-2</v>
      </c>
      <c r="M17">
        <f t="shared" si="5"/>
        <v>9.444535428216147E-2</v>
      </c>
    </row>
    <row r="18" spans="1:16" x14ac:dyDescent="0.25">
      <c r="A18" t="s">
        <v>16</v>
      </c>
      <c r="B18">
        <v>2</v>
      </c>
      <c r="C18">
        <f t="shared" si="0"/>
        <v>1.0922992900054614E-3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ref="I18" si="20">H18/$D$28</f>
        <v>2.2727272727272728E-2</v>
      </c>
      <c r="K18">
        <f t="shared" si="3"/>
        <v>18.854879350578422</v>
      </c>
      <c r="L18">
        <f t="shared" si="4"/>
        <v>18.854879350578422</v>
      </c>
      <c r="M18">
        <f t="shared" si="5"/>
        <v>18.854879350578422</v>
      </c>
    </row>
    <row r="19" spans="1:16" x14ac:dyDescent="0.25">
      <c r="A19" t="s">
        <v>17</v>
      </c>
      <c r="B19">
        <v>84</v>
      </c>
      <c r="C19">
        <f t="shared" si="0"/>
        <v>4.5876570180229385E-2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ref="I19" si="21">H19/$D$28</f>
        <v>2.2727272727272728E-2</v>
      </c>
      <c r="K19">
        <f t="shared" si="3"/>
        <v>0.51396952083052572</v>
      </c>
      <c r="L19">
        <f t="shared" si="4"/>
        <v>0.51396952083052572</v>
      </c>
      <c r="M19">
        <f t="shared" si="5"/>
        <v>0.51396952083052572</v>
      </c>
    </row>
    <row r="20" spans="1:16" x14ac:dyDescent="0.25">
      <c r="A20" t="s">
        <v>18</v>
      </c>
      <c r="B20">
        <v>97</v>
      </c>
      <c r="C20">
        <f t="shared" si="0"/>
        <v>5.2976515565264885E-2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ref="I20" si="22">H20/$D$28</f>
        <v>4.5454545454545456E-2</v>
      </c>
      <c r="K20">
        <f t="shared" si="3"/>
        <v>4.6992926671092561E-2</v>
      </c>
      <c r="L20">
        <f t="shared" si="4"/>
        <v>4.6992926671092561E-2</v>
      </c>
      <c r="M20">
        <f t="shared" si="5"/>
        <v>4.6992926671092561E-2</v>
      </c>
    </row>
    <row r="21" spans="1:16" x14ac:dyDescent="0.25">
      <c r="A21" t="s">
        <v>19</v>
      </c>
      <c r="B21">
        <v>291</v>
      </c>
      <c r="C21">
        <f t="shared" si="0"/>
        <v>0.15892954669579465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ref="I21" si="23">H21/$D$28</f>
        <v>0.13636363636363635</v>
      </c>
      <c r="K21">
        <f t="shared" si="3"/>
        <v>0.14097878001327757</v>
      </c>
      <c r="L21">
        <f t="shared" si="4"/>
        <v>0.14097878001327757</v>
      </c>
      <c r="M21">
        <f t="shared" si="5"/>
        <v>0.14097878001327757</v>
      </c>
    </row>
    <row r="22" spans="1:16" x14ac:dyDescent="0.25">
      <c r="A22" t="s">
        <v>20</v>
      </c>
      <c r="B22">
        <v>19</v>
      </c>
      <c r="C22">
        <f t="shared" si="0"/>
        <v>1.0376843255051884E-2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ref="I22" si="24">H22/$D$28</f>
        <v>0</v>
      </c>
      <c r="K22">
        <f t="shared" si="3"/>
        <v>0.4565811032222829</v>
      </c>
      <c r="L22">
        <f t="shared" si="4"/>
        <v>0.4565811032222829</v>
      </c>
      <c r="M22">
        <f t="shared" si="5"/>
        <v>0.4565811032222829</v>
      </c>
    </row>
    <row r="23" spans="1:16" x14ac:dyDescent="0.25">
      <c r="A23" t="s">
        <v>21</v>
      </c>
      <c r="B23">
        <v>2</v>
      </c>
      <c r="C23">
        <f t="shared" si="0"/>
        <v>1.0922992900054614E-3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ref="I23" si="25">H23/$D$28</f>
        <v>0</v>
      </c>
      <c r="K23">
        <f t="shared" si="3"/>
        <v>4.8061168760240303E-2</v>
      </c>
      <c r="L23">
        <f t="shared" si="4"/>
        <v>4.8061168760240303E-2</v>
      </c>
      <c r="M23">
        <f t="shared" si="5"/>
        <v>4.8061168760240303E-2</v>
      </c>
    </row>
    <row r="24" spans="1:16" x14ac:dyDescent="0.25">
      <c r="A24" t="s">
        <v>22</v>
      </c>
      <c r="B24">
        <v>62</v>
      </c>
      <c r="C24">
        <f t="shared" si="0"/>
        <v>3.386127799016931E-2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ref="I24" si="26">H24/$D$28</f>
        <v>2.2727272727272728E-2</v>
      </c>
      <c r="K24">
        <f t="shared" si="3"/>
        <v>1.4898962315674493</v>
      </c>
      <c r="L24">
        <f t="shared" si="4"/>
        <v>13.652652829807918</v>
      </c>
      <c r="M24">
        <f t="shared" si="5"/>
        <v>0.16108391485190701</v>
      </c>
    </row>
    <row r="25" spans="1:16" x14ac:dyDescent="0.25">
      <c r="A25" t="s">
        <v>23</v>
      </c>
      <c r="B25">
        <v>1</v>
      </c>
      <c r="C25">
        <f>B25/$B$28</f>
        <v>5.461496450027307E-4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ref="I25" si="27">H25/$D$28</f>
        <v>0</v>
      </c>
      <c r="K25">
        <f t="shared" si="3"/>
        <v>2.4030584380120151E-2</v>
      </c>
      <c r="L25">
        <f t="shared" si="4"/>
        <v>2.4030584380120151E-2</v>
      </c>
      <c r="M25">
        <f t="shared" si="5"/>
        <v>2.4030584380120151E-2</v>
      </c>
    </row>
    <row r="26" spans="1:16" x14ac:dyDescent="0.25">
      <c r="A26" t="s">
        <v>24</v>
      </c>
      <c r="B26">
        <v>1</v>
      </c>
      <c r="C26">
        <f>B26/$B$28</f>
        <v>5.461496450027307E-4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ref="I26" si="28">H26/$D$28</f>
        <v>0</v>
      </c>
      <c r="K26">
        <f t="shared" si="3"/>
        <v>2.4030584380120151E-2</v>
      </c>
      <c r="L26">
        <f t="shared" si="4"/>
        <v>2.4030584380120151E-2</v>
      </c>
      <c r="M26">
        <f t="shared" si="5"/>
        <v>2.4030584380120151E-2</v>
      </c>
    </row>
    <row r="27" spans="1:16" x14ac:dyDescent="0.25">
      <c r="A27" t="s">
        <v>25</v>
      </c>
      <c r="B27">
        <v>1</v>
      </c>
      <c r="C27">
        <f t="shared" si="0"/>
        <v>5.461496450027307E-4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ref="I27" si="29">H27/$D$28</f>
        <v>0</v>
      </c>
      <c r="K27">
        <f t="shared" si="3"/>
        <v>2.4030584380120151E-2</v>
      </c>
      <c r="L27">
        <f t="shared" si="4"/>
        <v>2.4030584380120151E-2</v>
      </c>
      <c r="M27">
        <f t="shared" si="5"/>
        <v>2.4030584380120151E-2</v>
      </c>
    </row>
    <row r="28" spans="1:16" ht="30" x14ac:dyDescent="0.25">
      <c r="A28" s="1" t="s">
        <v>26</v>
      </c>
      <c r="B28">
        <f>SUM(B2:B27)</f>
        <v>1831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59.949653606555849</v>
      </c>
      <c r="L28">
        <f t="shared" ref="L28:M28" si="30">SUM(L2:L27)</f>
        <v>50.064889543639289</v>
      </c>
      <c r="M28">
        <f t="shared" si="30"/>
        <v>50.217432198931206</v>
      </c>
      <c r="O28" t="s">
        <v>41</v>
      </c>
      <c r="P28">
        <f>AVERAGE(K28:M28)</f>
        <v>53.410658449708784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3" workbookViewId="0">
      <selection activeCell="K28" sqref="K28"/>
    </sheetView>
  </sheetViews>
  <sheetFormatPr defaultRowHeight="15" x14ac:dyDescent="0.25"/>
  <cols>
    <col min="3" max="3" width="10.140625" customWidth="1"/>
    <col min="5" max="5" width="10" customWidth="1"/>
    <col min="7" max="7" width="10.28515625" customWidth="1"/>
    <col min="9" max="9" width="10.28515625" customWidth="1"/>
  </cols>
  <sheetData>
    <row r="1" spans="1:13" x14ac:dyDescent="0.25">
      <c r="A1" t="s">
        <v>34</v>
      </c>
      <c r="B1" t="s">
        <v>28</v>
      </c>
      <c r="C1" t="s">
        <v>29</v>
      </c>
      <c r="D1" t="s">
        <v>30</v>
      </c>
      <c r="E1" t="s">
        <v>29</v>
      </c>
      <c r="F1" t="s">
        <v>32</v>
      </c>
      <c r="G1" t="s">
        <v>29</v>
      </c>
      <c r="H1" t="s">
        <v>31</v>
      </c>
      <c r="I1" t="s">
        <v>29</v>
      </c>
      <c r="K1" t="s">
        <v>30</v>
      </c>
      <c r="L1" t="s">
        <v>32</v>
      </c>
      <c r="M1" t="s">
        <v>31</v>
      </c>
    </row>
    <row r="2" spans="1:13" x14ac:dyDescent="0.25">
      <c r="A2" t="s">
        <v>0</v>
      </c>
      <c r="B2">
        <v>270</v>
      </c>
      <c r="C2">
        <f>B2/$B$28</f>
        <v>0.15697674418604651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0.17297001017931257</v>
      </c>
      <c r="L2">
        <f>(F2-($D$28*C2))^2/($D$28*C2)</f>
        <v>0.17297001017931257</v>
      </c>
      <c r="M2">
        <f>(H2-($D$28*C2))^2/($D$28*C2)</f>
        <v>0.17297001017931257</v>
      </c>
    </row>
    <row r="3" spans="1:13" x14ac:dyDescent="0.25">
      <c r="A3" t="s">
        <v>1</v>
      </c>
      <c r="B3">
        <v>68</v>
      </c>
      <c r="C3">
        <f t="shared" ref="C3:C27" si="0">B3/$B$28</f>
        <v>3.9534883720930232E-2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6.1111926377316266</v>
      </c>
      <c r="L3">
        <f t="shared" ref="L3:L27" si="4">(F3-($D$28*C3))^2/($D$28*C3)</f>
        <v>6.1111926377316266</v>
      </c>
      <c r="M3">
        <f t="shared" ref="M3:M27" si="5">(H3-($D$28*C3))^2/($D$28*C3)</f>
        <v>6.1111926377316266</v>
      </c>
    </row>
    <row r="4" spans="1:13" x14ac:dyDescent="0.25">
      <c r="A4" t="s">
        <v>2</v>
      </c>
      <c r="B4">
        <v>57</v>
      </c>
      <c r="C4">
        <f t="shared" si="0"/>
        <v>3.3139534883720928E-2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0.14394495753124886</v>
      </c>
      <c r="L4">
        <f t="shared" si="4"/>
        <v>0.14394495753124886</v>
      </c>
      <c r="M4">
        <f t="shared" si="5"/>
        <v>0.14394495753124886</v>
      </c>
    </row>
    <row r="5" spans="1:13" x14ac:dyDescent="0.25">
      <c r="A5" t="s">
        <v>3</v>
      </c>
      <c r="B5">
        <v>43</v>
      </c>
      <c r="C5">
        <f t="shared" si="0"/>
        <v>2.5000000000000001E-2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9.0909090909091061E-3</v>
      </c>
      <c r="L5">
        <f t="shared" si="4"/>
        <v>9.0909090909091061E-3</v>
      </c>
      <c r="M5">
        <f t="shared" si="5"/>
        <v>9.0909090909091061E-3</v>
      </c>
    </row>
    <row r="6" spans="1:13" x14ac:dyDescent="0.25">
      <c r="A6" t="s">
        <v>4</v>
      </c>
      <c r="B6">
        <v>93</v>
      </c>
      <c r="C6">
        <f t="shared" si="0"/>
        <v>5.4069767441860463E-2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0.79940212325808702</v>
      </c>
      <c r="L6">
        <f t="shared" si="4"/>
        <v>0.79940212325808702</v>
      </c>
      <c r="M6">
        <f t="shared" si="5"/>
        <v>0.79940212325808702</v>
      </c>
    </row>
    <row r="7" spans="1:13" x14ac:dyDescent="0.25">
      <c r="A7" t="s">
        <v>5</v>
      </c>
      <c r="B7">
        <v>89</v>
      </c>
      <c r="C7">
        <f t="shared" si="0"/>
        <v>5.1744186046511625E-2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2.2767441860465114</v>
      </c>
      <c r="L7">
        <f t="shared" si="4"/>
        <v>2.2767441860465114</v>
      </c>
      <c r="M7">
        <f t="shared" si="5"/>
        <v>2.2767441860465114</v>
      </c>
    </row>
    <row r="8" spans="1:13" x14ac:dyDescent="0.25">
      <c r="A8" t="s">
        <v>6</v>
      </c>
      <c r="B8">
        <v>16</v>
      </c>
      <c r="C8">
        <f t="shared" si="0"/>
        <v>9.3023255813953487E-3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6.1820295983086675</v>
      </c>
      <c r="L8">
        <f t="shared" si="4"/>
        <v>6.1820295983086675</v>
      </c>
      <c r="M8">
        <f t="shared" si="5"/>
        <v>6.1820295983086675</v>
      </c>
    </row>
    <row r="9" spans="1:13" x14ac:dyDescent="0.25">
      <c r="A9" t="s">
        <v>7</v>
      </c>
      <c r="B9">
        <v>92</v>
      </c>
      <c r="C9">
        <f t="shared" si="0"/>
        <v>5.3488372093023255E-2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2.3534883720930231</v>
      </c>
      <c r="L9">
        <f t="shared" si="4"/>
        <v>2.3534883720930231</v>
      </c>
      <c r="M9">
        <f t="shared" si="5"/>
        <v>2.3534883720930231</v>
      </c>
    </row>
    <row r="10" spans="1:13" x14ac:dyDescent="0.25">
      <c r="A10" t="s">
        <v>8</v>
      </c>
      <c r="B10">
        <v>100</v>
      </c>
      <c r="C10">
        <f t="shared" si="0"/>
        <v>5.8139534883720929E-2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0.81268498942917533</v>
      </c>
      <c r="L10">
        <f t="shared" si="4"/>
        <v>0.81268498942917533</v>
      </c>
      <c r="M10">
        <f t="shared" si="5"/>
        <v>0.81268498942917533</v>
      </c>
    </row>
    <row r="11" spans="1:13" x14ac:dyDescent="0.25">
      <c r="A11" t="s">
        <v>9</v>
      </c>
      <c r="B11">
        <v>7</v>
      </c>
      <c r="C11">
        <f t="shared" si="0"/>
        <v>4.0697674418604651E-3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0.17906976744186048</v>
      </c>
      <c r="L11">
        <f t="shared" si="4"/>
        <v>0.17906976744186048</v>
      </c>
      <c r="M11">
        <f t="shared" si="5"/>
        <v>0.17906976744186048</v>
      </c>
    </row>
    <row r="12" spans="1:13" x14ac:dyDescent="0.25">
      <c r="A12" t="s">
        <v>10</v>
      </c>
      <c r="B12">
        <v>3</v>
      </c>
      <c r="C12">
        <f t="shared" si="0"/>
        <v>1.7441860465116279E-3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7.674418604651162E-2</v>
      </c>
      <c r="L12">
        <f t="shared" si="4"/>
        <v>7.674418604651162E-2</v>
      </c>
      <c r="M12">
        <f t="shared" si="5"/>
        <v>7.674418604651162E-2</v>
      </c>
    </row>
    <row r="13" spans="1:13" x14ac:dyDescent="0.25">
      <c r="A13" t="s">
        <v>11</v>
      </c>
      <c r="B13">
        <v>27</v>
      </c>
      <c r="C13">
        <f t="shared" si="0"/>
        <v>1.5697674418604653E-2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0.13850912223005235</v>
      </c>
      <c r="L13">
        <f t="shared" si="4"/>
        <v>0.13850912223005235</v>
      </c>
      <c r="M13">
        <f t="shared" si="5"/>
        <v>0.13850912223005235</v>
      </c>
    </row>
    <row r="14" spans="1:13" x14ac:dyDescent="0.25">
      <c r="A14" t="s">
        <v>12</v>
      </c>
      <c r="B14">
        <v>32</v>
      </c>
      <c r="C14">
        <f t="shared" si="0"/>
        <v>1.8604651162790697E-2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32.795877378435513</v>
      </c>
      <c r="L14">
        <f t="shared" si="4"/>
        <v>0.8186046511627908</v>
      </c>
      <c r="M14">
        <f t="shared" si="5"/>
        <v>21.358377378435517</v>
      </c>
    </row>
    <row r="15" spans="1:13" x14ac:dyDescent="0.25">
      <c r="A15" t="s">
        <v>13</v>
      </c>
      <c r="B15">
        <v>41</v>
      </c>
      <c r="C15">
        <f t="shared" si="0"/>
        <v>2.3837209302325583E-2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2.274016397669274E-3</v>
      </c>
      <c r="L15">
        <f t="shared" si="4"/>
        <v>2.274016397669274E-3</v>
      </c>
      <c r="M15">
        <f t="shared" si="5"/>
        <v>2.274016397669274E-3</v>
      </c>
    </row>
    <row r="16" spans="1:13" x14ac:dyDescent="0.25">
      <c r="A16" t="s">
        <v>14</v>
      </c>
      <c r="B16">
        <v>167</v>
      </c>
      <c r="C16">
        <f t="shared" si="0"/>
        <v>9.7093023255813954E-2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1.2084022230380678</v>
      </c>
      <c r="L16">
        <f t="shared" si="4"/>
        <v>1.2084022230380678</v>
      </c>
      <c r="M16">
        <f t="shared" si="5"/>
        <v>1.2084022230380678</v>
      </c>
    </row>
    <row r="17" spans="1:16" x14ac:dyDescent="0.25">
      <c r="A17" t="s">
        <v>15</v>
      </c>
      <c r="B17">
        <v>81</v>
      </c>
      <c r="C17">
        <f t="shared" si="0"/>
        <v>4.7093023255813951E-2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2.508287004411032E-3</v>
      </c>
      <c r="L17">
        <f t="shared" si="4"/>
        <v>2.508287004411032E-3</v>
      </c>
      <c r="M17">
        <f t="shared" si="5"/>
        <v>2.508287004411032E-3</v>
      </c>
    </row>
    <row r="18" spans="1:16" x14ac:dyDescent="0.25">
      <c r="A18" t="s">
        <v>16</v>
      </c>
      <c r="B18">
        <v>1</v>
      </c>
      <c r="C18">
        <f t="shared" si="0"/>
        <v>5.8139534883720929E-4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37.116490486257931</v>
      </c>
      <c r="L18">
        <f t="shared" si="4"/>
        <v>37.116490486257931</v>
      </c>
      <c r="M18">
        <f t="shared" si="5"/>
        <v>37.116490486257931</v>
      </c>
    </row>
    <row r="19" spans="1:16" x14ac:dyDescent="0.25">
      <c r="A19" t="s">
        <v>17</v>
      </c>
      <c r="B19">
        <v>96</v>
      </c>
      <c r="C19">
        <f t="shared" si="0"/>
        <v>5.5813953488372092E-2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0.86301092318534167</v>
      </c>
      <c r="L19">
        <f t="shared" si="4"/>
        <v>0.86301092318534167</v>
      </c>
      <c r="M19">
        <f t="shared" si="5"/>
        <v>0.86301092318534167</v>
      </c>
    </row>
    <row r="20" spans="1:16" x14ac:dyDescent="0.25">
      <c r="A20" t="s">
        <v>18</v>
      </c>
      <c r="B20">
        <v>95</v>
      </c>
      <c r="C20">
        <f t="shared" si="0"/>
        <v>5.5232558139534885E-2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7.6165572493601827E-2</v>
      </c>
      <c r="L20">
        <f t="shared" si="4"/>
        <v>7.6165572493601827E-2</v>
      </c>
      <c r="M20">
        <f t="shared" si="5"/>
        <v>7.6165572493601827E-2</v>
      </c>
    </row>
    <row r="21" spans="1:16" x14ac:dyDescent="0.25">
      <c r="A21" t="s">
        <v>19</v>
      </c>
      <c r="B21">
        <v>256</v>
      </c>
      <c r="C21">
        <f t="shared" si="0"/>
        <v>0.14883720930232558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4.5996300211416472E-2</v>
      </c>
      <c r="L21">
        <f t="shared" si="4"/>
        <v>4.5996300211416472E-2</v>
      </c>
      <c r="M21">
        <f t="shared" si="5"/>
        <v>4.5996300211416472E-2</v>
      </c>
    </row>
    <row r="22" spans="1:16" x14ac:dyDescent="0.25">
      <c r="A22" t="s">
        <v>20</v>
      </c>
      <c r="B22">
        <v>21</v>
      </c>
      <c r="C22">
        <f t="shared" si="0"/>
        <v>1.2209302325581395E-2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0.53720930232558139</v>
      </c>
      <c r="L22">
        <f t="shared" si="4"/>
        <v>0.53720930232558139</v>
      </c>
      <c r="M22">
        <f t="shared" si="5"/>
        <v>0.53720930232558139</v>
      </c>
    </row>
    <row r="23" spans="1:16" x14ac:dyDescent="0.25">
      <c r="A23" t="s">
        <v>21</v>
      </c>
      <c r="B23">
        <v>4</v>
      </c>
      <c r="C23">
        <f t="shared" si="0"/>
        <v>2.3255813953488372E-3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0.10232558139534885</v>
      </c>
      <c r="L23">
        <f t="shared" si="4"/>
        <v>0.10232558139534885</v>
      </c>
      <c r="M23">
        <f t="shared" si="5"/>
        <v>0.10232558139534885</v>
      </c>
    </row>
    <row r="24" spans="1:16" x14ac:dyDescent="0.25">
      <c r="A24" t="s">
        <v>22</v>
      </c>
      <c r="B24">
        <v>58</v>
      </c>
      <c r="C24">
        <f t="shared" si="0"/>
        <v>3.3720930232558143E-2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1.4837209302325582</v>
      </c>
      <c r="L24">
        <f t="shared" si="4"/>
        <v>13.747043814245094</v>
      </c>
      <c r="M24">
        <f t="shared" si="5"/>
        <v>0.15770212145512874</v>
      </c>
    </row>
    <row r="25" spans="1:16" x14ac:dyDescent="0.25">
      <c r="A25" t="s">
        <v>23</v>
      </c>
      <c r="B25">
        <v>1</v>
      </c>
      <c r="C25">
        <f t="shared" si="0"/>
        <v>5.8139534883720929E-4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2.5581395348837212E-2</v>
      </c>
      <c r="L25">
        <f t="shared" si="4"/>
        <v>2.5581395348837212E-2</v>
      </c>
      <c r="M25">
        <f t="shared" si="5"/>
        <v>2.5581395348837212E-2</v>
      </c>
    </row>
    <row r="26" spans="1:16" x14ac:dyDescent="0.25">
      <c r="A26" t="s">
        <v>24</v>
      </c>
      <c r="B26">
        <v>1</v>
      </c>
      <c r="C26">
        <f t="shared" si="0"/>
        <v>5.8139534883720929E-4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2.5581395348837212E-2</v>
      </c>
      <c r="L26">
        <f t="shared" si="4"/>
        <v>2.5581395348837212E-2</v>
      </c>
      <c r="M26">
        <f t="shared" si="5"/>
        <v>2.5581395348837212E-2</v>
      </c>
    </row>
    <row r="27" spans="1:16" x14ac:dyDescent="0.25">
      <c r="A27" t="s">
        <v>25</v>
      </c>
      <c r="B27">
        <v>1</v>
      </c>
      <c r="C27">
        <f t="shared" si="0"/>
        <v>5.8139534883720929E-4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2.5581395348837212E-2</v>
      </c>
      <c r="L27">
        <f t="shared" si="4"/>
        <v>2.5581395348837212E-2</v>
      </c>
      <c r="M27">
        <f t="shared" si="5"/>
        <v>2.5581395348837212E-2</v>
      </c>
    </row>
    <row r="28" spans="1:16" ht="30" x14ac:dyDescent="0.25">
      <c r="A28" s="1" t="s">
        <v>33</v>
      </c>
      <c r="B28">
        <f>SUM(B2:B27)</f>
        <v>1720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93.56659604641095</v>
      </c>
      <c r="L28">
        <f t="shared" ref="L28:M28" si="6">SUM(L2:L27)</f>
        <v>73.852646203150741</v>
      </c>
      <c r="M28">
        <f t="shared" si="6"/>
        <v>80.803077237633516</v>
      </c>
      <c r="O28" t="s">
        <v>41</v>
      </c>
      <c r="P28">
        <f>AVERAGE(K28:M28)</f>
        <v>82.740773162398412</v>
      </c>
    </row>
  </sheetData>
  <pageMargins left="0.7" right="0.7" top="0.75" bottom="0.75" header="0.3" footer="0.3"/>
  <ignoredErrors>
    <ignoredError sqref="K3" evalErro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3" workbookViewId="0"/>
  </sheetViews>
  <sheetFormatPr defaultRowHeight="15" x14ac:dyDescent="0.25"/>
  <sheetData>
    <row r="1" spans="1:13" x14ac:dyDescent="0.25">
      <c r="A1" t="s">
        <v>35</v>
      </c>
      <c r="B1" t="s">
        <v>28</v>
      </c>
      <c r="C1" t="s">
        <v>29</v>
      </c>
      <c r="D1" t="s">
        <v>30</v>
      </c>
      <c r="E1" t="s">
        <v>29</v>
      </c>
      <c r="F1" t="s">
        <v>32</v>
      </c>
      <c r="G1" t="s">
        <v>29</v>
      </c>
      <c r="H1" t="s">
        <v>31</v>
      </c>
      <c r="I1" t="s">
        <v>29</v>
      </c>
      <c r="K1" t="s">
        <v>30</v>
      </c>
      <c r="L1" t="s">
        <v>32</v>
      </c>
      <c r="M1" t="s">
        <v>31</v>
      </c>
    </row>
    <row r="2" spans="1:13" x14ac:dyDescent="0.25">
      <c r="A2" t="s">
        <v>0</v>
      </c>
      <c r="B2">
        <v>475</v>
      </c>
      <c r="C2">
        <f>B2/$B$28</f>
        <v>0.24986849026827984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0.81545759094306902</v>
      </c>
      <c r="L2">
        <f>(F2-($D$28*C2))^2/($D$28*C2)</f>
        <v>0.81545759094306902</v>
      </c>
      <c r="M2">
        <f>(H2-($D$28*C2))^2/($D$28*C2)</f>
        <v>0.81545759094306902</v>
      </c>
    </row>
    <row r="3" spans="1:13" x14ac:dyDescent="0.25">
      <c r="A3" t="s">
        <v>1</v>
      </c>
      <c r="B3">
        <v>76</v>
      </c>
      <c r="C3">
        <f t="shared" ref="C3:C27" si="0">B3/$B$28</f>
        <v>3.9978958442924775E-2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5.97109570258917</v>
      </c>
      <c r="L3">
        <f t="shared" ref="L3:L27" si="4">(F3-($D$28*C3))^2/($D$28*C3)</f>
        <v>5.97109570258917</v>
      </c>
      <c r="M3">
        <f t="shared" ref="M3:M27" si="5">(H3-($D$28*C3))^2/($D$28*C3)</f>
        <v>5.97109570258917</v>
      </c>
    </row>
    <row r="4" spans="1:13" x14ac:dyDescent="0.25">
      <c r="A4" t="s">
        <v>2</v>
      </c>
      <c r="B4">
        <v>217</v>
      </c>
      <c r="C4">
        <f t="shared" si="0"/>
        <v>0.11415044713308785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3.2217189616648305</v>
      </c>
      <c r="L4">
        <f t="shared" si="4"/>
        <v>3.2217189616648305</v>
      </c>
      <c r="M4">
        <f t="shared" si="5"/>
        <v>3.2217189616648305</v>
      </c>
    </row>
    <row r="5" spans="1:13" x14ac:dyDescent="0.25">
      <c r="A5" t="s">
        <v>3</v>
      </c>
      <c r="B5">
        <v>212</v>
      </c>
      <c r="C5">
        <f t="shared" si="0"/>
        <v>0.1115202524986849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3.1106861356711231</v>
      </c>
      <c r="L5">
        <f t="shared" si="4"/>
        <v>3.1106861356711231</v>
      </c>
      <c r="M5">
        <f t="shared" si="5"/>
        <v>3.1106861356711231</v>
      </c>
    </row>
    <row r="6" spans="1:13" x14ac:dyDescent="0.25">
      <c r="A6" t="s">
        <v>4</v>
      </c>
      <c r="B6">
        <v>23</v>
      </c>
      <c r="C6">
        <f t="shared" si="0"/>
        <v>1.209889531825355E-2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0.41080989202687168</v>
      </c>
      <c r="L6">
        <f t="shared" si="4"/>
        <v>0.41080989202687168</v>
      </c>
      <c r="M6">
        <f t="shared" si="5"/>
        <v>0.41080989202687168</v>
      </c>
    </row>
    <row r="7" spans="1:13" x14ac:dyDescent="0.25">
      <c r="A7" t="s">
        <v>5</v>
      </c>
      <c r="B7">
        <v>46</v>
      </c>
      <c r="C7">
        <f t="shared" si="0"/>
        <v>2.4197790636507101E-2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1.0647027880063125</v>
      </c>
      <c r="L7">
        <f t="shared" si="4"/>
        <v>1.0647027880063125</v>
      </c>
      <c r="M7">
        <f t="shared" si="5"/>
        <v>1.0647027880063125</v>
      </c>
    </row>
    <row r="8" spans="1:13" x14ac:dyDescent="0.25">
      <c r="A8" t="s">
        <v>6</v>
      </c>
      <c r="B8">
        <v>135</v>
      </c>
      <c r="C8">
        <f t="shared" si="0"/>
        <v>7.1015255128879531E-2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0.40480590580537951</v>
      </c>
      <c r="L8">
        <f t="shared" si="4"/>
        <v>0.40480590580537951</v>
      </c>
      <c r="M8">
        <f t="shared" si="5"/>
        <v>0.40480590580537951</v>
      </c>
    </row>
    <row r="9" spans="1:13" x14ac:dyDescent="0.25">
      <c r="A9" t="s">
        <v>7</v>
      </c>
      <c r="B9">
        <v>13</v>
      </c>
      <c r="C9">
        <f t="shared" si="0"/>
        <v>6.8385060494476589E-3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0.30089426617569698</v>
      </c>
      <c r="L9">
        <f t="shared" si="4"/>
        <v>0.30089426617569698</v>
      </c>
      <c r="M9">
        <f t="shared" si="5"/>
        <v>0.30089426617569698</v>
      </c>
    </row>
    <row r="10" spans="1:13" x14ac:dyDescent="0.25">
      <c r="A10" t="s">
        <v>8</v>
      </c>
      <c r="B10">
        <v>115</v>
      </c>
      <c r="C10">
        <f t="shared" si="0"/>
        <v>6.0494476591267755E-2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0.67282416369167064</v>
      </c>
      <c r="L10">
        <f t="shared" si="4"/>
        <v>0.67282416369167064</v>
      </c>
      <c r="M10">
        <f t="shared" si="5"/>
        <v>0.67282416369167064</v>
      </c>
    </row>
    <row r="11" spans="1:13" x14ac:dyDescent="0.25">
      <c r="A11" t="s">
        <v>9</v>
      </c>
      <c r="B11">
        <v>1</v>
      </c>
      <c r="C11">
        <f t="shared" si="0"/>
        <v>5.2603892688058915E-4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2.3145712782745922E-2</v>
      </c>
      <c r="L11">
        <f t="shared" si="4"/>
        <v>2.3145712782745922E-2</v>
      </c>
      <c r="M11">
        <f t="shared" si="5"/>
        <v>2.3145712782745922E-2</v>
      </c>
    </row>
    <row r="12" spans="1:13" x14ac:dyDescent="0.25">
      <c r="A12" t="s">
        <v>10</v>
      </c>
      <c r="B12">
        <v>1</v>
      </c>
      <c r="C12">
        <f t="shared" si="0"/>
        <v>5.2603892688058915E-4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2.3145712782745922E-2</v>
      </c>
      <c r="L12">
        <f t="shared" si="4"/>
        <v>2.3145712782745922E-2</v>
      </c>
      <c r="M12">
        <f t="shared" si="5"/>
        <v>2.3145712782745922E-2</v>
      </c>
    </row>
    <row r="13" spans="1:13" x14ac:dyDescent="0.25">
      <c r="A13" t="s">
        <v>11</v>
      </c>
      <c r="B13">
        <v>61</v>
      </c>
      <c r="C13">
        <f t="shared" si="0"/>
        <v>3.2088374539715941E-2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0.12015971670726297</v>
      </c>
      <c r="L13">
        <f t="shared" si="4"/>
        <v>0.12015971670726297</v>
      </c>
      <c r="M13">
        <f t="shared" si="5"/>
        <v>0.12015971670726297</v>
      </c>
    </row>
    <row r="14" spans="1:13" x14ac:dyDescent="0.25">
      <c r="A14" t="s">
        <v>12</v>
      </c>
      <c r="B14">
        <v>45</v>
      </c>
      <c r="C14">
        <f t="shared" si="0"/>
        <v>2.3671751709626512E-2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23.605193438859924</v>
      </c>
      <c r="L14">
        <f t="shared" si="4"/>
        <v>1.0415570752235666</v>
      </c>
      <c r="M14">
        <f t="shared" si="5"/>
        <v>15.044082327748818</v>
      </c>
    </row>
    <row r="15" spans="1:13" x14ac:dyDescent="0.25">
      <c r="A15" t="s">
        <v>13</v>
      </c>
      <c r="B15">
        <v>143</v>
      </c>
      <c r="C15">
        <f t="shared" si="0"/>
        <v>7.5223566543924245E-2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1.6119666164259918</v>
      </c>
      <c r="L15">
        <f t="shared" si="4"/>
        <v>1.6119666164259918</v>
      </c>
      <c r="M15">
        <f t="shared" si="5"/>
        <v>1.6119666164259918</v>
      </c>
    </row>
    <row r="16" spans="1:13" x14ac:dyDescent="0.25">
      <c r="A16" t="s">
        <v>14</v>
      </c>
      <c r="B16">
        <v>11</v>
      </c>
      <c r="C16">
        <f t="shared" si="0"/>
        <v>5.7864281956864806E-3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11.965346642263096</v>
      </c>
      <c r="L16">
        <f t="shared" si="4"/>
        <v>11.965346642263096</v>
      </c>
      <c r="M16">
        <f t="shared" si="5"/>
        <v>11.965346642263096</v>
      </c>
    </row>
    <row r="17" spans="1:16" x14ac:dyDescent="0.25">
      <c r="A17" t="s">
        <v>15</v>
      </c>
      <c r="B17">
        <v>42</v>
      </c>
      <c r="C17">
        <f t="shared" si="0"/>
        <v>2.2093634928984744E-2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1.086838551593944</v>
      </c>
      <c r="L17">
        <f t="shared" si="4"/>
        <v>1.086838551593944</v>
      </c>
      <c r="M17">
        <f t="shared" si="5"/>
        <v>1.086838551593944</v>
      </c>
    </row>
    <row r="18" spans="1:16" x14ac:dyDescent="0.25">
      <c r="A18" t="s">
        <v>16</v>
      </c>
      <c r="B18">
        <v>1</v>
      </c>
      <c r="C18">
        <f t="shared" si="0"/>
        <v>5.2603892688058915E-4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41.227691167328203</v>
      </c>
      <c r="L18">
        <f t="shared" si="4"/>
        <v>41.227691167328203</v>
      </c>
      <c r="M18">
        <f t="shared" si="5"/>
        <v>41.227691167328203</v>
      </c>
    </row>
    <row r="19" spans="1:16" x14ac:dyDescent="0.25">
      <c r="A19" t="s">
        <v>17</v>
      </c>
      <c r="B19">
        <v>23</v>
      </c>
      <c r="C19">
        <f t="shared" si="0"/>
        <v>1.209889531825355E-2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0.41080989202687168</v>
      </c>
      <c r="L19">
        <f t="shared" si="4"/>
        <v>0.41080989202687168</v>
      </c>
      <c r="M19">
        <f t="shared" si="5"/>
        <v>0.41080989202687168</v>
      </c>
    </row>
    <row r="20" spans="1:16" x14ac:dyDescent="0.25">
      <c r="A20" t="s">
        <v>18</v>
      </c>
      <c r="B20">
        <v>108</v>
      </c>
      <c r="C20">
        <f t="shared" si="0"/>
        <v>5.6812204103103628E-2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9.9905330704909784E-2</v>
      </c>
      <c r="L20">
        <f t="shared" si="4"/>
        <v>9.9905330704909784E-2</v>
      </c>
      <c r="M20">
        <f t="shared" si="5"/>
        <v>9.9905330704909784E-2</v>
      </c>
    </row>
    <row r="21" spans="1:16" x14ac:dyDescent="0.25">
      <c r="A21" t="s">
        <v>19</v>
      </c>
      <c r="B21">
        <v>102</v>
      </c>
      <c r="C21">
        <f t="shared" si="0"/>
        <v>5.3655970541820093E-2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5.6095258054443633</v>
      </c>
      <c r="L21">
        <f t="shared" si="4"/>
        <v>5.6095258054443633</v>
      </c>
      <c r="M21">
        <f t="shared" si="5"/>
        <v>5.6095258054443633</v>
      </c>
    </row>
    <row r="22" spans="1:16" x14ac:dyDescent="0.25">
      <c r="A22" t="s">
        <v>20</v>
      </c>
      <c r="B22">
        <v>46</v>
      </c>
      <c r="C22">
        <f t="shared" si="0"/>
        <v>2.4197790636507101E-2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1.0647027880063125</v>
      </c>
      <c r="L22">
        <f t="shared" si="4"/>
        <v>1.0647027880063125</v>
      </c>
      <c r="M22">
        <f t="shared" si="5"/>
        <v>1.0647027880063125</v>
      </c>
    </row>
    <row r="23" spans="1:16" x14ac:dyDescent="0.25">
      <c r="A23" t="s">
        <v>21</v>
      </c>
      <c r="B23">
        <v>1</v>
      </c>
      <c r="C23">
        <f t="shared" si="0"/>
        <v>5.2603892688058915E-4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2.3145712782745922E-2</v>
      </c>
      <c r="L23">
        <f t="shared" si="4"/>
        <v>2.3145712782745922E-2</v>
      </c>
      <c r="M23">
        <f t="shared" si="5"/>
        <v>2.3145712782745922E-2</v>
      </c>
    </row>
    <row r="24" spans="1:16" x14ac:dyDescent="0.25">
      <c r="A24" t="s">
        <v>22</v>
      </c>
      <c r="B24">
        <v>1</v>
      </c>
      <c r="C24">
        <f t="shared" si="0"/>
        <v>5.2603892688058915E-4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2.3145712782745922E-2</v>
      </c>
      <c r="L24">
        <f t="shared" si="4"/>
        <v>1543.3867820764192</v>
      </c>
      <c r="M24">
        <f t="shared" si="5"/>
        <v>41.227691167328203</v>
      </c>
    </row>
    <row r="25" spans="1:16" x14ac:dyDescent="0.25">
      <c r="A25" t="s">
        <v>23</v>
      </c>
      <c r="B25">
        <v>1</v>
      </c>
      <c r="C25">
        <f t="shared" si="0"/>
        <v>5.2603892688058915E-4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2.3145712782745922E-2</v>
      </c>
      <c r="L25">
        <f t="shared" si="4"/>
        <v>2.3145712782745922E-2</v>
      </c>
      <c r="M25">
        <f t="shared" si="5"/>
        <v>2.3145712782745922E-2</v>
      </c>
    </row>
    <row r="26" spans="1:16" x14ac:dyDescent="0.25">
      <c r="A26" t="s">
        <v>24</v>
      </c>
      <c r="B26">
        <v>1</v>
      </c>
      <c r="C26">
        <f t="shared" si="0"/>
        <v>5.2603892688058915E-4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2.3145712782745922E-2</v>
      </c>
      <c r="L26">
        <f t="shared" si="4"/>
        <v>2.3145712782745922E-2</v>
      </c>
      <c r="M26">
        <f t="shared" si="5"/>
        <v>2.3145712782745922E-2</v>
      </c>
    </row>
    <row r="27" spans="1:16" x14ac:dyDescent="0.25">
      <c r="A27" t="s">
        <v>25</v>
      </c>
      <c r="B27">
        <v>1</v>
      </c>
      <c r="C27">
        <f t="shared" si="0"/>
        <v>5.2603892688058915E-4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2.3145712782745922E-2</v>
      </c>
      <c r="L27">
        <f t="shared" si="4"/>
        <v>2.3145712782745922E-2</v>
      </c>
      <c r="M27">
        <f t="shared" si="5"/>
        <v>2.3145712782745922E-2</v>
      </c>
    </row>
    <row r="28" spans="1:16" ht="30" x14ac:dyDescent="0.25">
      <c r="A28" s="1" t="s">
        <v>33</v>
      </c>
      <c r="B28">
        <f>SUM(B2:B27)</f>
        <v>1901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102.93715534541425</v>
      </c>
      <c r="L28">
        <f t="shared" ref="L28:M28" si="6">SUM(L2:L27)</f>
        <v>1623.7371553454143</v>
      </c>
      <c r="M28">
        <f t="shared" si="6"/>
        <v>135.58058968884856</v>
      </c>
      <c r="O28" t="s">
        <v>41</v>
      </c>
      <c r="P28">
        <f>AVERAGE(K28:M28)</f>
        <v>620.75163345989233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6" workbookViewId="0"/>
  </sheetViews>
  <sheetFormatPr defaultRowHeight="15" x14ac:dyDescent="0.25"/>
  <sheetData>
    <row r="1" spans="1:13" x14ac:dyDescent="0.25">
      <c r="A1" t="s">
        <v>36</v>
      </c>
      <c r="B1" t="s">
        <v>28</v>
      </c>
      <c r="C1" t="s">
        <v>29</v>
      </c>
      <c r="D1" t="s">
        <v>30</v>
      </c>
      <c r="E1" t="s">
        <v>29</v>
      </c>
      <c r="F1" t="s">
        <v>32</v>
      </c>
      <c r="G1" t="s">
        <v>29</v>
      </c>
      <c r="H1" t="s">
        <v>31</v>
      </c>
      <c r="I1" t="s">
        <v>29</v>
      </c>
      <c r="K1" t="s">
        <v>30</v>
      </c>
      <c r="L1" t="s">
        <v>32</v>
      </c>
      <c r="M1" t="s">
        <v>31</v>
      </c>
    </row>
    <row r="2" spans="1:13" x14ac:dyDescent="0.25">
      <c r="A2" t="s">
        <v>0</v>
      </c>
      <c r="B2">
        <v>153</v>
      </c>
      <c r="C2">
        <f>B2/$B$28</f>
        <v>9.2335546167773078E-2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3.8155863724396508</v>
      </c>
      <c r="L2">
        <f>(F2-($D$28*C2))^2/($D$28*C2)</f>
        <v>3.8155863724396508</v>
      </c>
      <c r="M2">
        <f>(H2-($D$28*C2))^2/($D$28*C2)</f>
        <v>3.8155863724396508</v>
      </c>
    </row>
    <row r="3" spans="1:13" x14ac:dyDescent="0.25">
      <c r="A3" t="s">
        <v>1</v>
      </c>
      <c r="B3">
        <v>46</v>
      </c>
      <c r="C3">
        <f t="shared" ref="C3:C27" si="0">B3/$B$28</f>
        <v>2.7761013880506939E-2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11.688381843943885</v>
      </c>
      <c r="L3">
        <f t="shared" ref="L3:L27" si="4">(F3-($D$28*C3))^2/($D$28*C3)</f>
        <v>11.688381843943885</v>
      </c>
      <c r="M3">
        <f t="shared" ref="M3:M27" si="5">(H3-($D$28*C3))^2/($D$28*C3)</f>
        <v>11.688381843943885</v>
      </c>
    </row>
    <row r="4" spans="1:13" x14ac:dyDescent="0.25">
      <c r="A4" t="s">
        <v>2</v>
      </c>
      <c r="B4">
        <v>1</v>
      </c>
      <c r="C4">
        <f t="shared" si="0"/>
        <v>6.0350030175015089E-4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35.685644922367914</v>
      </c>
      <c r="L4">
        <f t="shared" si="4"/>
        <v>35.685644922367914</v>
      </c>
      <c r="M4">
        <f t="shared" si="5"/>
        <v>35.685644922367914</v>
      </c>
    </row>
    <row r="5" spans="1:13" x14ac:dyDescent="0.25">
      <c r="A5" t="s">
        <v>3</v>
      </c>
      <c r="B5">
        <v>73</v>
      </c>
      <c r="C5">
        <f t="shared" si="0"/>
        <v>4.4055522027761015E-2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0.45432092688026421</v>
      </c>
      <c r="L5">
        <f t="shared" si="4"/>
        <v>0.45432092688026421</v>
      </c>
      <c r="M5">
        <f t="shared" si="5"/>
        <v>0.45432092688026421</v>
      </c>
    </row>
    <row r="6" spans="1:13" x14ac:dyDescent="0.25">
      <c r="A6" t="s">
        <v>4</v>
      </c>
      <c r="B6">
        <v>117</v>
      </c>
      <c r="C6">
        <f t="shared" si="0"/>
        <v>7.0609535304767657E-2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1.4286921252823486</v>
      </c>
      <c r="L6">
        <f t="shared" si="4"/>
        <v>1.4286921252823486</v>
      </c>
      <c r="M6">
        <f t="shared" si="5"/>
        <v>1.4286921252823486</v>
      </c>
    </row>
    <row r="7" spans="1:13" x14ac:dyDescent="0.25">
      <c r="A7" t="s">
        <v>5</v>
      </c>
      <c r="B7">
        <v>154</v>
      </c>
      <c r="C7">
        <f t="shared" si="0"/>
        <v>9.2939046469523237E-2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4.0893180446590227</v>
      </c>
      <c r="L7">
        <f t="shared" si="4"/>
        <v>4.0893180446590227</v>
      </c>
      <c r="M7">
        <f t="shared" si="5"/>
        <v>4.0893180446590227</v>
      </c>
    </row>
    <row r="8" spans="1:13" x14ac:dyDescent="0.25">
      <c r="A8" t="s">
        <v>6</v>
      </c>
      <c r="B8">
        <v>56</v>
      </c>
      <c r="C8">
        <f t="shared" si="0"/>
        <v>3.379601689800845E-2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0.17695980844743667</v>
      </c>
      <c r="L8">
        <f t="shared" si="4"/>
        <v>0.17695980844743667</v>
      </c>
      <c r="M8">
        <f t="shared" si="5"/>
        <v>0.17695980844743667</v>
      </c>
    </row>
    <row r="9" spans="1:13" x14ac:dyDescent="0.25">
      <c r="A9" t="s">
        <v>7</v>
      </c>
      <c r="B9">
        <v>76</v>
      </c>
      <c r="C9">
        <f t="shared" si="0"/>
        <v>4.5866022933011466E-2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2.0181050090525043</v>
      </c>
      <c r="L9">
        <f t="shared" si="4"/>
        <v>2.0181050090525043</v>
      </c>
      <c r="M9">
        <f t="shared" si="5"/>
        <v>2.0181050090525043</v>
      </c>
    </row>
    <row r="10" spans="1:13" x14ac:dyDescent="0.25">
      <c r="A10" t="s">
        <v>8</v>
      </c>
      <c r="B10">
        <v>89</v>
      </c>
      <c r="C10">
        <f t="shared" si="0"/>
        <v>5.3711526855763428E-2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1.1334808282317321</v>
      </c>
      <c r="L10">
        <f t="shared" si="4"/>
        <v>1.1334808282317321</v>
      </c>
      <c r="M10">
        <f t="shared" si="5"/>
        <v>1.1334808282317321</v>
      </c>
    </row>
    <row r="11" spans="1:13" x14ac:dyDescent="0.25">
      <c r="A11" t="s">
        <v>9</v>
      </c>
      <c r="B11">
        <v>2</v>
      </c>
      <c r="C11">
        <f t="shared" si="0"/>
        <v>1.2070006035003018E-3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5.3108026554013275E-2</v>
      </c>
      <c r="L11">
        <f t="shared" si="4"/>
        <v>5.3108026554013275E-2</v>
      </c>
      <c r="M11">
        <f t="shared" si="5"/>
        <v>5.3108026554013275E-2</v>
      </c>
    </row>
    <row r="12" spans="1:13" x14ac:dyDescent="0.25">
      <c r="A12" t="s">
        <v>10</v>
      </c>
      <c r="B12">
        <v>27</v>
      </c>
      <c r="C12">
        <f t="shared" si="0"/>
        <v>1.6294508147254073E-2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0.71695835847917921</v>
      </c>
      <c r="L12">
        <f t="shared" si="4"/>
        <v>0.71695835847917921</v>
      </c>
      <c r="M12">
        <f t="shared" si="5"/>
        <v>0.71695835847917921</v>
      </c>
    </row>
    <row r="13" spans="1:13" x14ac:dyDescent="0.25">
      <c r="A13" t="s">
        <v>11</v>
      </c>
      <c r="B13">
        <v>46</v>
      </c>
      <c r="C13">
        <f t="shared" si="0"/>
        <v>2.7761013880506939E-2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4.0160500070368622E-2</v>
      </c>
      <c r="L13">
        <f t="shared" si="4"/>
        <v>4.0160500070368622E-2</v>
      </c>
      <c r="M13">
        <f t="shared" si="5"/>
        <v>4.0160500070368622E-2</v>
      </c>
    </row>
    <row r="14" spans="1:13" x14ac:dyDescent="0.25">
      <c r="A14" t="s">
        <v>12</v>
      </c>
      <c r="B14">
        <v>76</v>
      </c>
      <c r="C14">
        <f t="shared" si="0"/>
        <v>4.5866022933011466E-2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7.8566217554639897</v>
      </c>
      <c r="L14">
        <f t="shared" si="4"/>
        <v>2.0181050090525043</v>
      </c>
      <c r="M14">
        <f t="shared" si="5"/>
        <v>4.4059638607271463</v>
      </c>
    </row>
    <row r="15" spans="1:13" x14ac:dyDescent="0.25">
      <c r="A15" t="s">
        <v>13</v>
      </c>
      <c r="B15">
        <v>33</v>
      </c>
      <c r="C15">
        <f t="shared" si="0"/>
        <v>1.9915509957754977E-2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1.7467011143973921E-2</v>
      </c>
      <c r="L15">
        <f t="shared" si="4"/>
        <v>1.7467011143973921E-2</v>
      </c>
      <c r="M15">
        <f t="shared" si="5"/>
        <v>1.7467011143973921E-2</v>
      </c>
    </row>
    <row r="16" spans="1:13" x14ac:dyDescent="0.25">
      <c r="A16" t="s">
        <v>14</v>
      </c>
      <c r="B16">
        <v>129</v>
      </c>
      <c r="C16">
        <f t="shared" si="0"/>
        <v>7.7851538925769459E-2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0.59319146185295424</v>
      </c>
      <c r="L16">
        <f t="shared" si="4"/>
        <v>0.59319146185295424</v>
      </c>
      <c r="M16">
        <f t="shared" si="5"/>
        <v>0.59319146185295424</v>
      </c>
    </row>
    <row r="17" spans="1:16" x14ac:dyDescent="0.25">
      <c r="A17" t="s">
        <v>15</v>
      </c>
      <c r="B17">
        <v>27</v>
      </c>
      <c r="C17">
        <f t="shared" si="0"/>
        <v>1.6294508147254073E-2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2.2960829376037584</v>
      </c>
      <c r="L17">
        <f t="shared" si="4"/>
        <v>2.2960829376037584</v>
      </c>
      <c r="M17">
        <f t="shared" si="5"/>
        <v>2.2960829376037584</v>
      </c>
    </row>
    <row r="18" spans="1:16" x14ac:dyDescent="0.25">
      <c r="A18" t="s">
        <v>16</v>
      </c>
      <c r="B18">
        <v>1</v>
      </c>
      <c r="C18">
        <f t="shared" si="0"/>
        <v>6.0350030175015089E-4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35.685644922367914</v>
      </c>
      <c r="L18">
        <f t="shared" si="4"/>
        <v>35.685644922367914</v>
      </c>
      <c r="M18">
        <f t="shared" si="5"/>
        <v>35.685644922367914</v>
      </c>
    </row>
    <row r="19" spans="1:16" x14ac:dyDescent="0.25">
      <c r="A19" t="s">
        <v>17</v>
      </c>
      <c r="B19">
        <v>120</v>
      </c>
      <c r="C19">
        <f t="shared" si="0"/>
        <v>7.2420036210018107E-2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1.5003073508165541</v>
      </c>
      <c r="L19">
        <f t="shared" si="4"/>
        <v>1.5003073508165541</v>
      </c>
      <c r="M19">
        <f t="shared" si="5"/>
        <v>1.5003073508165541</v>
      </c>
    </row>
    <row r="20" spans="1:16" x14ac:dyDescent="0.25">
      <c r="A20" t="s">
        <v>18</v>
      </c>
      <c r="B20">
        <v>178</v>
      </c>
      <c r="C20">
        <f t="shared" si="0"/>
        <v>0.10742305371152686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1.5728860691294491</v>
      </c>
      <c r="L20">
        <f t="shared" si="4"/>
        <v>1.5728860691294491</v>
      </c>
      <c r="M20">
        <f t="shared" si="5"/>
        <v>1.5728860691294491</v>
      </c>
    </row>
    <row r="21" spans="1:16" x14ac:dyDescent="0.25">
      <c r="A21" t="s">
        <v>19</v>
      </c>
      <c r="B21">
        <v>108</v>
      </c>
      <c r="C21">
        <f t="shared" si="0"/>
        <v>6.5178032589016291E-2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3.4208637369470205</v>
      </c>
      <c r="L21">
        <f t="shared" si="4"/>
        <v>3.4208637369470205</v>
      </c>
      <c r="M21">
        <f t="shared" si="5"/>
        <v>3.4208637369470205</v>
      </c>
    </row>
    <row r="22" spans="1:16" x14ac:dyDescent="0.25">
      <c r="A22" t="s">
        <v>20</v>
      </c>
      <c r="B22">
        <v>62</v>
      </c>
      <c r="C22">
        <f t="shared" si="0"/>
        <v>3.7417018708509352E-2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1.6463488231744114</v>
      </c>
      <c r="L22">
        <f t="shared" si="4"/>
        <v>1.6463488231744114</v>
      </c>
      <c r="M22">
        <f t="shared" si="5"/>
        <v>1.6463488231744114</v>
      </c>
    </row>
    <row r="23" spans="1:16" x14ac:dyDescent="0.25">
      <c r="A23" t="s">
        <v>21</v>
      </c>
      <c r="B23">
        <v>77</v>
      </c>
      <c r="C23">
        <f t="shared" si="0"/>
        <v>4.6469523234761619E-2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2.0446590223295114</v>
      </c>
      <c r="L23">
        <f t="shared" si="4"/>
        <v>2.0446590223295114</v>
      </c>
      <c r="M23">
        <f t="shared" si="5"/>
        <v>2.0446590223295114</v>
      </c>
    </row>
    <row r="24" spans="1:16" x14ac:dyDescent="0.25">
      <c r="A24" t="s">
        <v>22</v>
      </c>
      <c r="B24">
        <v>1</v>
      </c>
      <c r="C24">
        <f t="shared" si="0"/>
        <v>6.0350030175015089E-4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2.6554013277006638E-2</v>
      </c>
      <c r="L24">
        <f t="shared" si="4"/>
        <v>1343.7538267405496</v>
      </c>
      <c r="M24">
        <f t="shared" si="5"/>
        <v>35.685644922367914</v>
      </c>
    </row>
    <row r="25" spans="1:16" x14ac:dyDescent="0.25">
      <c r="A25" t="s">
        <v>23</v>
      </c>
      <c r="B25">
        <v>1</v>
      </c>
      <c r="C25">
        <f t="shared" si="0"/>
        <v>6.0350030175015089E-4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2.6554013277006638E-2</v>
      </c>
      <c r="L25">
        <f t="shared" si="4"/>
        <v>2.6554013277006638E-2</v>
      </c>
      <c r="M25">
        <f t="shared" si="5"/>
        <v>2.6554013277006638E-2</v>
      </c>
    </row>
    <row r="26" spans="1:16" x14ac:dyDescent="0.25">
      <c r="A26" t="s">
        <v>24</v>
      </c>
      <c r="B26">
        <v>3</v>
      </c>
      <c r="C26">
        <f t="shared" si="0"/>
        <v>1.8105009052504525E-3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7.966203983101991E-2</v>
      </c>
      <c r="L26">
        <f t="shared" si="4"/>
        <v>7.966203983101991E-2</v>
      </c>
      <c r="M26">
        <f t="shared" si="5"/>
        <v>7.966203983101991E-2</v>
      </c>
    </row>
    <row r="27" spans="1:16" x14ac:dyDescent="0.25">
      <c r="A27" t="s">
        <v>25</v>
      </c>
      <c r="B27">
        <v>1</v>
      </c>
      <c r="C27">
        <f t="shared" si="0"/>
        <v>6.0350030175015089E-4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2.6554013277006638E-2</v>
      </c>
      <c r="L27">
        <f t="shared" si="4"/>
        <v>2.6554013277006638E-2</v>
      </c>
      <c r="M27">
        <f t="shared" si="5"/>
        <v>2.6554013277006638E-2</v>
      </c>
    </row>
    <row r="28" spans="1:16" ht="30" x14ac:dyDescent="0.25">
      <c r="A28" s="1" t="s">
        <v>26</v>
      </c>
      <c r="B28">
        <f>SUM(B2:B27)</f>
        <v>1657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118.0941139368999</v>
      </c>
      <c r="L28">
        <f t="shared" ref="L28:M28" si="6">SUM(L2:L27)</f>
        <v>1455.982869917761</v>
      </c>
      <c r="M28">
        <f t="shared" si="6"/>
        <v>150.30254695125399</v>
      </c>
      <c r="O28" t="s">
        <v>41</v>
      </c>
      <c r="P28">
        <f>AVERAGE(K28:M28)</f>
        <v>574.79317693530504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0" workbookViewId="0"/>
  </sheetViews>
  <sheetFormatPr defaultRowHeight="15" x14ac:dyDescent="0.25"/>
  <cols>
    <col min="3" max="3" width="10.28515625" customWidth="1"/>
  </cols>
  <sheetData>
    <row r="1" spans="1:13" x14ac:dyDescent="0.25">
      <c r="A1" t="s">
        <v>37</v>
      </c>
      <c r="B1" t="s">
        <v>28</v>
      </c>
      <c r="C1" t="s">
        <v>29</v>
      </c>
      <c r="D1" t="s">
        <v>30</v>
      </c>
      <c r="E1" t="s">
        <v>29</v>
      </c>
      <c r="F1" t="s">
        <v>32</v>
      </c>
      <c r="G1" t="s">
        <v>29</v>
      </c>
      <c r="H1" t="s">
        <v>31</v>
      </c>
      <c r="I1" t="s">
        <v>29</v>
      </c>
      <c r="K1" t="s">
        <v>30</v>
      </c>
      <c r="L1" t="s">
        <v>32</v>
      </c>
      <c r="M1" t="s">
        <v>31</v>
      </c>
    </row>
    <row r="2" spans="1:13" x14ac:dyDescent="0.25">
      <c r="A2" t="s">
        <v>0</v>
      </c>
      <c r="B2">
        <v>594</v>
      </c>
      <c r="C2">
        <f>B2/$B$28</f>
        <v>0.29174852652259331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1.8225488798805463</v>
      </c>
      <c r="L2">
        <f>(F2-($D$28*C2))^2/($D$28*C2)</f>
        <v>1.8225488798805463</v>
      </c>
      <c r="M2">
        <f>(H2-($D$28*C2))^2/($D$28*C2)</f>
        <v>1.8225488798805463</v>
      </c>
    </row>
    <row r="3" spans="1:13" x14ac:dyDescent="0.25">
      <c r="A3" t="s">
        <v>1</v>
      </c>
      <c r="B3">
        <v>186</v>
      </c>
      <c r="C3">
        <f t="shared" ref="C3:C27" si="0">B3/$B$28</f>
        <v>9.1355599214145378E-2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0.23909895584272958</v>
      </c>
      <c r="L3">
        <f t="shared" ref="L3:L27" si="4">(F3-($D$28*C3))^2/($D$28*C3)</f>
        <v>0.23909895584272958</v>
      </c>
      <c r="M3">
        <f t="shared" ref="M3:M27" si="5">(H3-($D$28*C3))^2/($D$28*C3)</f>
        <v>0.23909895584272958</v>
      </c>
    </row>
    <row r="4" spans="1:13" x14ac:dyDescent="0.25">
      <c r="A4" t="s">
        <v>2</v>
      </c>
      <c r="B4">
        <v>220</v>
      </c>
      <c r="C4">
        <f t="shared" si="0"/>
        <v>0.10805500982318271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2.9647510107324355</v>
      </c>
      <c r="L4">
        <f t="shared" si="4"/>
        <v>2.9647510107324355</v>
      </c>
      <c r="M4">
        <f t="shared" si="5"/>
        <v>2.9647510107324355</v>
      </c>
    </row>
    <row r="5" spans="1:13" x14ac:dyDescent="0.25">
      <c r="A5" t="s">
        <v>3</v>
      </c>
      <c r="B5">
        <v>138</v>
      </c>
      <c r="C5">
        <f t="shared" si="0"/>
        <v>6.777996070726916E-2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1.3176278890381568</v>
      </c>
      <c r="L5">
        <f t="shared" si="4"/>
        <v>1.3176278890381568</v>
      </c>
      <c r="M5">
        <f t="shared" si="5"/>
        <v>1.3176278890381568</v>
      </c>
    </row>
    <row r="6" spans="1:13" x14ac:dyDescent="0.25">
      <c r="A6" t="s">
        <v>4</v>
      </c>
      <c r="B6">
        <v>47</v>
      </c>
      <c r="C6">
        <f t="shared" si="0"/>
        <v>2.3084479371316306E-2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2.4320452360413998E-4</v>
      </c>
      <c r="L6">
        <f t="shared" si="4"/>
        <v>2.4320452360413998E-4</v>
      </c>
      <c r="M6">
        <f t="shared" si="5"/>
        <v>2.4320452360413998E-4</v>
      </c>
    </row>
    <row r="7" spans="1:13" x14ac:dyDescent="0.25">
      <c r="A7" t="s">
        <v>5</v>
      </c>
      <c r="B7">
        <v>69</v>
      </c>
      <c r="C7">
        <f t="shared" si="0"/>
        <v>3.388998035363458E-2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1.4911591355599214</v>
      </c>
      <c r="L7">
        <f t="shared" si="4"/>
        <v>1.4911591355599214</v>
      </c>
      <c r="M7">
        <f t="shared" si="5"/>
        <v>1.4911591355599214</v>
      </c>
    </row>
    <row r="8" spans="1:13" x14ac:dyDescent="0.25">
      <c r="A8" t="s">
        <v>6</v>
      </c>
      <c r="B8">
        <v>121</v>
      </c>
      <c r="C8">
        <f t="shared" si="0"/>
        <v>5.9430255402750494E-2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0.14460817235663403</v>
      </c>
      <c r="L8">
        <f t="shared" si="4"/>
        <v>0.14460817235663403</v>
      </c>
      <c r="M8">
        <f t="shared" si="5"/>
        <v>0.14460817235663403</v>
      </c>
    </row>
    <row r="9" spans="1:13" x14ac:dyDescent="0.25">
      <c r="A9" t="s">
        <v>7</v>
      </c>
      <c r="B9">
        <v>9</v>
      </c>
      <c r="C9">
        <f t="shared" si="0"/>
        <v>4.4204322200392925E-3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0.19449901768172886</v>
      </c>
      <c r="L9">
        <f t="shared" si="4"/>
        <v>0.19449901768172886</v>
      </c>
      <c r="M9">
        <f t="shared" si="5"/>
        <v>0.19449901768172886</v>
      </c>
    </row>
    <row r="10" spans="1:13" x14ac:dyDescent="0.25">
      <c r="A10" t="s">
        <v>8</v>
      </c>
      <c r="B10">
        <v>36</v>
      </c>
      <c r="C10">
        <f t="shared" si="0"/>
        <v>1.768172888015717E-2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13.343652636383483</v>
      </c>
      <c r="L10">
        <f t="shared" si="4"/>
        <v>13.343652636383483</v>
      </c>
      <c r="M10">
        <f t="shared" si="5"/>
        <v>13.343652636383483</v>
      </c>
    </row>
    <row r="11" spans="1:13" x14ac:dyDescent="0.25">
      <c r="A11" t="s">
        <v>9</v>
      </c>
      <c r="B11">
        <v>1</v>
      </c>
      <c r="C11">
        <f t="shared" si="0"/>
        <v>4.9115913555992138E-4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2.1611001964636542E-2</v>
      </c>
      <c r="L11">
        <f t="shared" si="4"/>
        <v>2.1611001964636542E-2</v>
      </c>
      <c r="M11">
        <f t="shared" si="5"/>
        <v>2.1611001964636542E-2</v>
      </c>
    </row>
    <row r="12" spans="1:13" x14ac:dyDescent="0.25">
      <c r="A12" t="s">
        <v>10</v>
      </c>
      <c r="B12">
        <v>1</v>
      </c>
      <c r="C12">
        <f t="shared" si="0"/>
        <v>4.9115913555992138E-4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2.1611001964636542E-2</v>
      </c>
      <c r="L12">
        <f t="shared" si="4"/>
        <v>2.1611001964636542E-2</v>
      </c>
      <c r="M12">
        <f t="shared" si="5"/>
        <v>2.1611001964636542E-2</v>
      </c>
    </row>
    <row r="13" spans="1:13" x14ac:dyDescent="0.25">
      <c r="A13" t="s">
        <v>11</v>
      </c>
      <c r="B13">
        <v>35</v>
      </c>
      <c r="C13">
        <f t="shared" si="0"/>
        <v>1.7190569744597251E-2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7.8462990840200988E-2</v>
      </c>
      <c r="L13">
        <f t="shared" si="4"/>
        <v>7.8462990840200988E-2</v>
      </c>
      <c r="M13">
        <f t="shared" si="5"/>
        <v>7.8462990840200988E-2</v>
      </c>
    </row>
    <row r="14" spans="1:13" x14ac:dyDescent="0.25">
      <c r="A14" t="s">
        <v>12</v>
      </c>
      <c r="B14">
        <v>42</v>
      </c>
      <c r="C14">
        <f t="shared" si="0"/>
        <v>2.0628683693516701E-2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28.569999744852396</v>
      </c>
      <c r="L14">
        <f t="shared" si="4"/>
        <v>0.90766208251473479</v>
      </c>
      <c r="M14">
        <f t="shared" si="5"/>
        <v>18.450952125804779</v>
      </c>
    </row>
    <row r="15" spans="1:13" x14ac:dyDescent="0.25">
      <c r="A15" t="s">
        <v>13</v>
      </c>
      <c r="B15">
        <v>141</v>
      </c>
      <c r="C15">
        <f t="shared" si="0"/>
        <v>6.925343811394892E-2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1.3753266477423145</v>
      </c>
      <c r="L15">
        <f t="shared" si="4"/>
        <v>1.3753266477423145</v>
      </c>
      <c r="M15">
        <f t="shared" si="5"/>
        <v>1.3753266477423145</v>
      </c>
    </row>
    <row r="16" spans="1:13" x14ac:dyDescent="0.25">
      <c r="A16" t="s">
        <v>14</v>
      </c>
      <c r="B16">
        <v>12</v>
      </c>
      <c r="C16">
        <f t="shared" si="0"/>
        <v>5.893909626719057E-3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11.683574447818064</v>
      </c>
      <c r="L16">
        <f t="shared" si="4"/>
        <v>11.683574447818064</v>
      </c>
      <c r="M16">
        <f t="shared" si="5"/>
        <v>11.683574447818064</v>
      </c>
    </row>
    <row r="17" spans="1:16" x14ac:dyDescent="0.25">
      <c r="A17" t="s">
        <v>15</v>
      </c>
      <c r="B17">
        <v>28</v>
      </c>
      <c r="C17">
        <f t="shared" si="0"/>
        <v>1.37524557956778E-2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3.2154976653994325</v>
      </c>
      <c r="L17">
        <f t="shared" si="4"/>
        <v>3.2154976653994325</v>
      </c>
      <c r="M17">
        <f t="shared" si="5"/>
        <v>3.2154976653994325</v>
      </c>
    </row>
    <row r="18" spans="1:16" x14ac:dyDescent="0.25">
      <c r="A18" t="s">
        <v>16</v>
      </c>
      <c r="B18">
        <v>1</v>
      </c>
      <c r="C18">
        <f t="shared" si="0"/>
        <v>4.9115913555992138E-4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44.294338274691917</v>
      </c>
      <c r="L18">
        <f t="shared" si="4"/>
        <v>44.294338274691917</v>
      </c>
      <c r="M18">
        <f t="shared" si="5"/>
        <v>44.294338274691917</v>
      </c>
    </row>
    <row r="19" spans="1:16" x14ac:dyDescent="0.25">
      <c r="A19" t="s">
        <v>17</v>
      </c>
      <c r="B19">
        <v>41</v>
      </c>
      <c r="C19">
        <f t="shared" si="0"/>
        <v>2.0137524557956778E-2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1.4654184762958525E-2</v>
      </c>
      <c r="L19">
        <f t="shared" si="4"/>
        <v>1.4654184762958525E-2</v>
      </c>
      <c r="M19">
        <f t="shared" si="5"/>
        <v>1.4654184762958525E-2</v>
      </c>
    </row>
    <row r="20" spans="1:16" x14ac:dyDescent="0.25">
      <c r="A20" t="s">
        <v>18</v>
      </c>
      <c r="B20">
        <v>151</v>
      </c>
      <c r="C20">
        <f t="shared" si="0"/>
        <v>7.416502946954813E-2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0.48902890653368797</v>
      </c>
      <c r="L20">
        <f t="shared" si="4"/>
        <v>0.48902890653368797</v>
      </c>
      <c r="M20">
        <f t="shared" si="5"/>
        <v>0.48902890653368797</v>
      </c>
    </row>
    <row r="21" spans="1:16" x14ac:dyDescent="0.25">
      <c r="A21" t="s">
        <v>19</v>
      </c>
      <c r="B21">
        <v>143</v>
      </c>
      <c r="C21">
        <f t="shared" si="0"/>
        <v>7.0235756385068765E-2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2.7394514754757648</v>
      </c>
      <c r="L21">
        <f t="shared" si="4"/>
        <v>2.7394514754757648</v>
      </c>
      <c r="M21">
        <f t="shared" si="5"/>
        <v>2.7394514754757648</v>
      </c>
    </row>
    <row r="22" spans="1:16" x14ac:dyDescent="0.25">
      <c r="A22" t="s">
        <v>20</v>
      </c>
      <c r="B22">
        <v>15</v>
      </c>
      <c r="C22">
        <f t="shared" si="0"/>
        <v>7.3673870333988214E-3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0.32416502946954817</v>
      </c>
      <c r="L22">
        <f t="shared" si="4"/>
        <v>0.32416502946954817</v>
      </c>
      <c r="M22">
        <f t="shared" si="5"/>
        <v>0.32416502946954817</v>
      </c>
    </row>
    <row r="23" spans="1:16" x14ac:dyDescent="0.25">
      <c r="A23" t="s">
        <v>21</v>
      </c>
      <c r="B23">
        <v>1</v>
      </c>
      <c r="C23">
        <f t="shared" si="0"/>
        <v>4.9115913555992138E-4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2.1611001964636542E-2</v>
      </c>
      <c r="L23">
        <f t="shared" si="4"/>
        <v>2.1611001964636542E-2</v>
      </c>
      <c r="M23">
        <f t="shared" si="5"/>
        <v>2.1611001964636542E-2</v>
      </c>
    </row>
    <row r="24" spans="1:16" x14ac:dyDescent="0.25">
      <c r="A24" t="s">
        <v>22</v>
      </c>
      <c r="B24">
        <v>1</v>
      </c>
      <c r="C24">
        <f t="shared" si="0"/>
        <v>4.9115913555992138E-4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2.1611001964636542E-2</v>
      </c>
      <c r="L24">
        <f t="shared" si="4"/>
        <v>1653.8397928201466</v>
      </c>
      <c r="M24">
        <f t="shared" si="5"/>
        <v>44.294338274691917</v>
      </c>
    </row>
    <row r="25" spans="1:16" x14ac:dyDescent="0.25">
      <c r="A25" t="s">
        <v>23</v>
      </c>
      <c r="B25">
        <v>1</v>
      </c>
      <c r="C25">
        <f t="shared" si="0"/>
        <v>4.9115913555992138E-4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2.1611001964636542E-2</v>
      </c>
      <c r="L25">
        <f t="shared" si="4"/>
        <v>2.1611001964636542E-2</v>
      </c>
      <c r="M25">
        <f t="shared" si="5"/>
        <v>2.1611001964636542E-2</v>
      </c>
    </row>
    <row r="26" spans="1:16" x14ac:dyDescent="0.25">
      <c r="A26" t="s">
        <v>24</v>
      </c>
      <c r="B26">
        <v>1</v>
      </c>
      <c r="C26">
        <f t="shared" si="0"/>
        <v>4.9115913555992138E-4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2.1611001964636542E-2</v>
      </c>
      <c r="L26">
        <f t="shared" si="4"/>
        <v>2.1611001964636542E-2</v>
      </c>
      <c r="M26">
        <f t="shared" si="5"/>
        <v>2.1611001964636542E-2</v>
      </c>
    </row>
    <row r="27" spans="1:16" x14ac:dyDescent="0.25">
      <c r="A27" t="s">
        <v>25</v>
      </c>
      <c r="B27">
        <v>1</v>
      </c>
      <c r="C27">
        <f t="shared" si="0"/>
        <v>4.9115913555992138E-4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2.1611001964636542E-2</v>
      </c>
      <c r="L27">
        <f t="shared" si="4"/>
        <v>2.1611001964636542E-2</v>
      </c>
      <c r="M27">
        <f t="shared" si="5"/>
        <v>2.1611001964636542E-2</v>
      </c>
    </row>
    <row r="28" spans="1:16" ht="30" x14ac:dyDescent="0.25">
      <c r="A28" s="1" t="s">
        <v>33</v>
      </c>
      <c r="B28">
        <f>SUM(B2:B27)</f>
        <v>2036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114.45396528333802</v>
      </c>
      <c r="L28">
        <f t="shared" ref="L28:M28" si="6">SUM(L2:L27)</f>
        <v>1740.6098094391823</v>
      </c>
      <c r="M28">
        <f t="shared" si="6"/>
        <v>148.60764493701762</v>
      </c>
      <c r="O28" t="s">
        <v>41</v>
      </c>
      <c r="P28">
        <f>AVERAGE(K28:M28)</f>
        <v>667.89047321984594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3" workbookViewId="0"/>
  </sheetViews>
  <sheetFormatPr defaultRowHeight="15" x14ac:dyDescent="0.25"/>
  <cols>
    <col min="1" max="1" width="10.5703125" customWidth="1"/>
  </cols>
  <sheetData>
    <row r="1" spans="1:13" x14ac:dyDescent="0.25">
      <c r="A1" t="s">
        <v>38</v>
      </c>
      <c r="B1" t="s">
        <v>28</v>
      </c>
      <c r="C1" t="s">
        <v>29</v>
      </c>
      <c r="D1" t="s">
        <v>30</v>
      </c>
      <c r="E1" t="s">
        <v>29</v>
      </c>
      <c r="F1" t="s">
        <v>32</v>
      </c>
      <c r="G1" t="s">
        <v>29</v>
      </c>
      <c r="H1" t="s">
        <v>31</v>
      </c>
      <c r="I1" t="s">
        <v>29</v>
      </c>
      <c r="K1" t="s">
        <v>30</v>
      </c>
      <c r="L1" t="s">
        <v>32</v>
      </c>
      <c r="M1" t="s">
        <v>31</v>
      </c>
    </row>
    <row r="2" spans="1:13" x14ac:dyDescent="0.25">
      <c r="A2" t="s">
        <v>0</v>
      </c>
      <c r="B2">
        <v>91</v>
      </c>
      <c r="C2">
        <f>B2/$B$28</f>
        <v>6.2932226832641769E-2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9.8819050935233523</v>
      </c>
      <c r="L2">
        <f>(F2-($D$28*C2))^2/($D$28*C2)</f>
        <v>9.8819050935233523</v>
      </c>
      <c r="M2">
        <f>(H2-($D$28*C2))^2/($D$28*C2)</f>
        <v>9.8819050935233523</v>
      </c>
    </row>
    <row r="3" spans="1:13" x14ac:dyDescent="0.25">
      <c r="A3" t="s">
        <v>1</v>
      </c>
      <c r="B3">
        <v>68</v>
      </c>
      <c r="C3">
        <f t="shared" ref="C3:C27" si="0">B3/$B$28</f>
        <v>4.7026279391424619E-2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4.1513755445595821</v>
      </c>
      <c r="L3">
        <f t="shared" ref="L3:L27" si="4">(F3-($D$28*C3))^2/($D$28*C3)</f>
        <v>4.1513755445595821</v>
      </c>
      <c r="M3">
        <f t="shared" ref="M3:M27" si="5">(H3-($D$28*C3))^2/($D$28*C3)</f>
        <v>4.1513755445595821</v>
      </c>
    </row>
    <row r="4" spans="1:13" x14ac:dyDescent="0.25">
      <c r="A4" t="s">
        <v>2</v>
      </c>
      <c r="B4">
        <v>1</v>
      </c>
      <c r="C4">
        <f t="shared" si="0"/>
        <v>6.9156293222683268E-4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30.89406513265434</v>
      </c>
      <c r="L4">
        <f t="shared" si="4"/>
        <v>30.89406513265434</v>
      </c>
      <c r="M4">
        <f t="shared" si="5"/>
        <v>30.89406513265434</v>
      </c>
    </row>
    <row r="5" spans="1:13" x14ac:dyDescent="0.25">
      <c r="A5" t="s">
        <v>3</v>
      </c>
      <c r="B5">
        <v>35</v>
      </c>
      <c r="C5">
        <f t="shared" si="0"/>
        <v>2.4204702627939143E-2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3.9679545903612279E-3</v>
      </c>
      <c r="L5">
        <f t="shared" si="4"/>
        <v>3.9679545903612279E-3</v>
      </c>
      <c r="M5">
        <f t="shared" si="5"/>
        <v>3.9679545903612279E-3</v>
      </c>
    </row>
    <row r="6" spans="1:13" x14ac:dyDescent="0.25">
      <c r="A6" t="s">
        <v>4</v>
      </c>
      <c r="B6">
        <v>12</v>
      </c>
      <c r="C6">
        <f t="shared" si="0"/>
        <v>8.2987551867219917E-3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1.1037815918521312</v>
      </c>
      <c r="L6">
        <f t="shared" si="4"/>
        <v>1.1037815918521312</v>
      </c>
      <c r="M6">
        <f t="shared" si="5"/>
        <v>1.1037815918521312</v>
      </c>
    </row>
    <row r="7" spans="1:13" x14ac:dyDescent="0.25">
      <c r="A7" t="s">
        <v>5</v>
      </c>
      <c r="B7">
        <v>1</v>
      </c>
      <c r="C7">
        <f t="shared" si="0"/>
        <v>6.9156293222683268E-4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3.0428769017980639E-2</v>
      </c>
      <c r="L7">
        <f t="shared" si="4"/>
        <v>3.0428769017980639E-2</v>
      </c>
      <c r="M7">
        <f t="shared" si="5"/>
        <v>3.0428769017980639E-2</v>
      </c>
    </row>
    <row r="8" spans="1:13" x14ac:dyDescent="0.25">
      <c r="A8" t="s">
        <v>6</v>
      </c>
      <c r="B8">
        <v>43</v>
      </c>
      <c r="C8">
        <f t="shared" si="0"/>
        <v>2.9737206085753802E-2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0.36551952020445699</v>
      </c>
      <c r="L8">
        <f t="shared" si="4"/>
        <v>0.36551952020445699</v>
      </c>
      <c r="M8">
        <f t="shared" si="5"/>
        <v>0.36551952020445699</v>
      </c>
    </row>
    <row r="9" spans="1:13" x14ac:dyDescent="0.25">
      <c r="A9" t="s">
        <v>7</v>
      </c>
      <c r="B9">
        <v>1</v>
      </c>
      <c r="C9">
        <f t="shared" si="0"/>
        <v>6.9156293222683268E-4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3.0428769017980639E-2</v>
      </c>
      <c r="L9">
        <f t="shared" si="4"/>
        <v>3.0428769017980639E-2</v>
      </c>
      <c r="M9">
        <f t="shared" si="5"/>
        <v>3.0428769017980639E-2</v>
      </c>
    </row>
    <row r="10" spans="1:13" x14ac:dyDescent="0.25">
      <c r="A10" t="s">
        <v>8</v>
      </c>
      <c r="B10">
        <v>192</v>
      </c>
      <c r="C10">
        <f t="shared" si="0"/>
        <v>0.13278008298755187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0.58096001508864559</v>
      </c>
      <c r="L10">
        <f t="shared" si="4"/>
        <v>0.58096001508864559</v>
      </c>
      <c r="M10">
        <f t="shared" si="5"/>
        <v>0.58096001508864559</v>
      </c>
    </row>
    <row r="11" spans="1:13" x14ac:dyDescent="0.25">
      <c r="A11" t="s">
        <v>9</v>
      </c>
      <c r="B11">
        <v>60</v>
      </c>
      <c r="C11">
        <f t="shared" si="0"/>
        <v>4.1493775933609957E-2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1.8257261410788379</v>
      </c>
      <c r="L11">
        <f t="shared" si="4"/>
        <v>1.8257261410788379</v>
      </c>
      <c r="M11">
        <f t="shared" si="5"/>
        <v>1.8257261410788379</v>
      </c>
    </row>
    <row r="12" spans="1:13" x14ac:dyDescent="0.25">
      <c r="A12" t="s">
        <v>10</v>
      </c>
      <c r="B12">
        <v>125</v>
      </c>
      <c r="C12">
        <f t="shared" si="0"/>
        <v>8.6445366528354078E-2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3.8035961272475793</v>
      </c>
      <c r="L12">
        <f t="shared" si="4"/>
        <v>3.8035961272475793</v>
      </c>
      <c r="M12">
        <f t="shared" si="5"/>
        <v>3.8035961272475793</v>
      </c>
    </row>
    <row r="13" spans="1:13" x14ac:dyDescent="0.25">
      <c r="A13" t="s">
        <v>11</v>
      </c>
      <c r="B13">
        <v>60</v>
      </c>
      <c r="C13">
        <f t="shared" si="0"/>
        <v>4.1493775933609957E-2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0.37345341380611086</v>
      </c>
      <c r="L13">
        <f t="shared" si="4"/>
        <v>0.37345341380611086</v>
      </c>
      <c r="M13">
        <f t="shared" si="5"/>
        <v>0.37345341380611086</v>
      </c>
    </row>
    <row r="14" spans="1:13" x14ac:dyDescent="0.25">
      <c r="A14" t="s">
        <v>12</v>
      </c>
      <c r="B14">
        <v>74</v>
      </c>
      <c r="C14">
        <f t="shared" si="0"/>
        <v>5.1175656984785614E-2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6.2394438950455546</v>
      </c>
      <c r="L14">
        <f t="shared" si="4"/>
        <v>2.2517289073305671</v>
      </c>
      <c r="M14">
        <f t="shared" si="5"/>
        <v>3.3543087599104195</v>
      </c>
    </row>
    <row r="15" spans="1:13" x14ac:dyDescent="0.25">
      <c r="A15" t="s">
        <v>13</v>
      </c>
      <c r="B15">
        <v>90</v>
      </c>
      <c r="C15">
        <f t="shared" si="0"/>
        <v>6.2240663900414939E-2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1.1037407267697723</v>
      </c>
      <c r="L15">
        <f t="shared" si="4"/>
        <v>1.1037407267697723</v>
      </c>
      <c r="M15">
        <f t="shared" si="5"/>
        <v>1.1037407267697723</v>
      </c>
    </row>
    <row r="16" spans="1:13" x14ac:dyDescent="0.25">
      <c r="A16" t="s">
        <v>14</v>
      </c>
      <c r="B16">
        <v>16</v>
      </c>
      <c r="C16">
        <f t="shared" si="0"/>
        <v>1.1065006915629323E-2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4.7027693951967802</v>
      </c>
      <c r="L16">
        <f t="shared" si="4"/>
        <v>4.7027693951967802</v>
      </c>
      <c r="M16">
        <f t="shared" si="5"/>
        <v>4.7027693951967802</v>
      </c>
    </row>
    <row r="17" spans="1:16" x14ac:dyDescent="0.25">
      <c r="A17" t="s">
        <v>15</v>
      </c>
      <c r="B17">
        <v>107</v>
      </c>
      <c r="C17">
        <f t="shared" si="0"/>
        <v>7.3997233748271093E-2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0.48442543870472671</v>
      </c>
      <c r="L17">
        <f t="shared" si="4"/>
        <v>0.48442543870472671</v>
      </c>
      <c r="M17">
        <f t="shared" si="5"/>
        <v>0.48442543870472671</v>
      </c>
    </row>
    <row r="18" spans="1:16" x14ac:dyDescent="0.25">
      <c r="A18" t="s">
        <v>16</v>
      </c>
      <c r="B18">
        <v>1</v>
      </c>
      <c r="C18">
        <f t="shared" si="0"/>
        <v>6.9156293222683268E-4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30.89406513265434</v>
      </c>
      <c r="L18">
        <f t="shared" si="4"/>
        <v>30.89406513265434</v>
      </c>
      <c r="M18">
        <f t="shared" si="5"/>
        <v>30.89406513265434</v>
      </c>
    </row>
    <row r="19" spans="1:16" x14ac:dyDescent="0.25">
      <c r="A19" t="s">
        <v>17</v>
      </c>
      <c r="B19">
        <v>22</v>
      </c>
      <c r="C19">
        <f t="shared" si="0"/>
        <v>1.5214384508990318E-2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0.16323457128813604</v>
      </c>
      <c r="L19">
        <f t="shared" si="4"/>
        <v>0.16323457128813604</v>
      </c>
      <c r="M19">
        <f t="shared" si="5"/>
        <v>0.16323457128813604</v>
      </c>
    </row>
    <row r="20" spans="1:16" x14ac:dyDescent="0.25">
      <c r="A20" t="s">
        <v>18</v>
      </c>
      <c r="B20">
        <v>132</v>
      </c>
      <c r="C20">
        <f t="shared" si="0"/>
        <v>9.1286307053941904E-2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1.0124652789684854</v>
      </c>
      <c r="L20">
        <f t="shared" si="4"/>
        <v>1.0124652789684854</v>
      </c>
      <c r="M20">
        <f t="shared" si="5"/>
        <v>1.0124652789684854</v>
      </c>
    </row>
    <row r="21" spans="1:16" x14ac:dyDescent="0.25">
      <c r="A21" t="s">
        <v>19</v>
      </c>
      <c r="B21">
        <v>207</v>
      </c>
      <c r="C21">
        <f t="shared" si="0"/>
        <v>0.14315352697095435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1.4170206484837536E-2</v>
      </c>
      <c r="L21">
        <f t="shared" si="4"/>
        <v>1.4170206484837536E-2</v>
      </c>
      <c r="M21">
        <f t="shared" si="5"/>
        <v>1.4170206484837536E-2</v>
      </c>
    </row>
    <row r="22" spans="1:16" x14ac:dyDescent="0.25">
      <c r="A22" t="s">
        <v>20</v>
      </c>
      <c r="B22">
        <v>4</v>
      </c>
      <c r="C22">
        <f t="shared" si="0"/>
        <v>2.7662517289073307E-3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0.12171507607192256</v>
      </c>
      <c r="L22">
        <f t="shared" si="4"/>
        <v>0.12171507607192256</v>
      </c>
      <c r="M22">
        <f t="shared" si="5"/>
        <v>0.12171507607192256</v>
      </c>
    </row>
    <row r="23" spans="1:16" x14ac:dyDescent="0.25">
      <c r="A23" t="s">
        <v>21</v>
      </c>
      <c r="B23">
        <v>92</v>
      </c>
      <c r="C23">
        <f t="shared" si="0"/>
        <v>6.3623789764868599E-2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2.7994467496542184</v>
      </c>
      <c r="L23">
        <f t="shared" si="4"/>
        <v>2.7994467496542184</v>
      </c>
      <c r="M23">
        <f t="shared" si="5"/>
        <v>2.7994467496542184</v>
      </c>
    </row>
    <row r="24" spans="1:16" x14ac:dyDescent="0.25">
      <c r="A24" t="s">
        <v>22</v>
      </c>
      <c r="B24">
        <v>1</v>
      </c>
      <c r="C24">
        <f t="shared" si="0"/>
        <v>6.9156293222683268E-4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3.0428769017980639E-2</v>
      </c>
      <c r="L24">
        <f t="shared" si="4"/>
        <v>1171.1213378599271</v>
      </c>
      <c r="M24">
        <f t="shared" si="5"/>
        <v>30.89406513265434</v>
      </c>
    </row>
    <row r="25" spans="1:16" x14ac:dyDescent="0.25">
      <c r="A25" t="s">
        <v>23</v>
      </c>
      <c r="B25">
        <v>1</v>
      </c>
      <c r="C25">
        <f t="shared" si="0"/>
        <v>6.9156293222683268E-4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3.0428769017980639E-2</v>
      </c>
      <c r="L25">
        <f t="shared" si="4"/>
        <v>3.0428769017980639E-2</v>
      </c>
      <c r="M25">
        <f t="shared" si="5"/>
        <v>3.0428769017980639E-2</v>
      </c>
    </row>
    <row r="26" spans="1:16" x14ac:dyDescent="0.25">
      <c r="A26" t="s">
        <v>24</v>
      </c>
      <c r="B26">
        <v>9</v>
      </c>
      <c r="C26">
        <f t="shared" si="0"/>
        <v>6.2240663900414933E-3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0.2738589211618257</v>
      </c>
      <c r="L26">
        <f t="shared" si="4"/>
        <v>0.2738589211618257</v>
      </c>
      <c r="M26">
        <f t="shared" si="5"/>
        <v>0.2738589211618257</v>
      </c>
    </row>
    <row r="27" spans="1:16" x14ac:dyDescent="0.25">
      <c r="A27" t="s">
        <v>25</v>
      </c>
      <c r="B27">
        <v>1</v>
      </c>
      <c r="C27">
        <f t="shared" si="0"/>
        <v>6.9156293222683268E-4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3.0428769017980639E-2</v>
      </c>
      <c r="L27">
        <f t="shared" si="4"/>
        <v>3.0428769017980639E-2</v>
      </c>
      <c r="M27">
        <f t="shared" si="5"/>
        <v>3.0428769017980639E-2</v>
      </c>
    </row>
    <row r="28" spans="1:16" ht="30" x14ac:dyDescent="0.25">
      <c r="A28" s="1" t="s">
        <v>26</v>
      </c>
      <c r="B28">
        <f>SUM(B2:B27)</f>
        <v>1446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100.94582977169594</v>
      </c>
      <c r="L28">
        <f t="shared" ref="L28:M28" si="6">SUM(L2:L27)</f>
        <v>1268.0490238748901</v>
      </c>
      <c r="M28">
        <f t="shared" si="6"/>
        <v>128.92433100019716</v>
      </c>
      <c r="O28" t="s">
        <v>41</v>
      </c>
      <c r="P28">
        <f>AVERAGE(K28:M28)</f>
        <v>499.30639488226103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0" workbookViewId="0"/>
  </sheetViews>
  <sheetFormatPr defaultRowHeight="15" x14ac:dyDescent="0.25"/>
  <sheetData>
    <row r="1" spans="1:13" x14ac:dyDescent="0.25">
      <c r="A1" t="s">
        <v>39</v>
      </c>
      <c r="B1" t="s">
        <v>28</v>
      </c>
      <c r="C1" t="s">
        <v>29</v>
      </c>
      <c r="D1" t="s">
        <v>30</v>
      </c>
      <c r="E1" t="s">
        <v>29</v>
      </c>
      <c r="F1" t="s">
        <v>32</v>
      </c>
      <c r="G1" t="s">
        <v>29</v>
      </c>
      <c r="H1" t="s">
        <v>31</v>
      </c>
      <c r="I1" t="s">
        <v>29</v>
      </c>
      <c r="K1" t="s">
        <v>30</v>
      </c>
      <c r="L1" t="s">
        <v>32</v>
      </c>
      <c r="M1" t="s">
        <v>31</v>
      </c>
    </row>
    <row r="2" spans="1:13" x14ac:dyDescent="0.25">
      <c r="A2" t="s">
        <v>0</v>
      </c>
      <c r="B2">
        <v>188</v>
      </c>
      <c r="C2">
        <f>B2/$B$28</f>
        <v>0.11662531017369727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1.6034672259792369</v>
      </c>
      <c r="L2">
        <f>(F2-($D$28*C2))^2/($D$28*C2)</f>
        <v>1.6034672259792369</v>
      </c>
      <c r="M2">
        <f>(H2-($D$28*C2))^2/($D$28*C2)</f>
        <v>1.6034672259792369</v>
      </c>
    </row>
    <row r="3" spans="1:13" x14ac:dyDescent="0.25">
      <c r="A3" t="s">
        <v>1</v>
      </c>
      <c r="B3">
        <v>47</v>
      </c>
      <c r="C3">
        <f t="shared" ref="C3:C27" si="0">B3/$B$28</f>
        <v>2.9156327543424319E-2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10.770305878061539</v>
      </c>
      <c r="L3">
        <f t="shared" ref="L3:L27" si="4">(F3-($D$28*C3))^2/($D$28*C3)</f>
        <v>10.770305878061539</v>
      </c>
      <c r="M3">
        <f t="shared" ref="M3:M27" si="5">(H3-($D$28*C3))^2/($D$28*C3)</f>
        <v>10.770305878061539</v>
      </c>
    </row>
    <row r="4" spans="1:13" x14ac:dyDescent="0.25">
      <c r="A4" t="s">
        <v>2</v>
      </c>
      <c r="B4">
        <v>67</v>
      </c>
      <c r="C4">
        <f t="shared" si="0"/>
        <v>4.1563275434243173E-2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0.37559551666436586</v>
      </c>
      <c r="L4">
        <f t="shared" si="4"/>
        <v>0.37559551666436586</v>
      </c>
      <c r="M4">
        <f t="shared" si="5"/>
        <v>0.37559551666436586</v>
      </c>
    </row>
    <row r="5" spans="1:13" x14ac:dyDescent="0.25">
      <c r="A5" t="s">
        <v>3</v>
      </c>
      <c r="B5">
        <v>82</v>
      </c>
      <c r="C5">
        <f t="shared" si="0"/>
        <v>5.0868486352357321E-2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0.6849983218984006</v>
      </c>
      <c r="L5">
        <f t="shared" si="4"/>
        <v>0.6849983218984006</v>
      </c>
      <c r="M5">
        <f t="shared" si="5"/>
        <v>0.6849983218984006</v>
      </c>
    </row>
    <row r="6" spans="1:13" x14ac:dyDescent="0.25">
      <c r="A6" t="s">
        <v>4</v>
      </c>
      <c r="B6">
        <v>1</v>
      </c>
      <c r="C6">
        <f t="shared" si="0"/>
        <v>6.2034739454094293E-4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34.663658921723432</v>
      </c>
      <c r="L6">
        <f t="shared" si="4"/>
        <v>34.663658921723432</v>
      </c>
      <c r="M6">
        <f t="shared" si="5"/>
        <v>34.663658921723432</v>
      </c>
    </row>
    <row r="7" spans="1:13" x14ac:dyDescent="0.25">
      <c r="A7" t="s">
        <v>5</v>
      </c>
      <c r="B7">
        <v>3</v>
      </c>
      <c r="C7">
        <f t="shared" si="0"/>
        <v>1.8610421836228288E-3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8.1885856079404462E-2</v>
      </c>
      <c r="L7">
        <f t="shared" si="4"/>
        <v>8.1885856079404462E-2</v>
      </c>
      <c r="M7">
        <f t="shared" si="5"/>
        <v>8.1885856079404462E-2</v>
      </c>
    </row>
    <row r="8" spans="1:13" x14ac:dyDescent="0.25">
      <c r="A8" t="s">
        <v>6</v>
      </c>
      <c r="B8">
        <v>50</v>
      </c>
      <c r="C8">
        <f t="shared" si="0"/>
        <v>3.1017369727047148E-2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0.29567335889916535</v>
      </c>
      <c r="L8">
        <f t="shared" si="4"/>
        <v>0.29567335889916535</v>
      </c>
      <c r="M8">
        <f t="shared" si="5"/>
        <v>0.29567335889916535</v>
      </c>
    </row>
    <row r="9" spans="1:13" x14ac:dyDescent="0.25">
      <c r="A9" t="s">
        <v>7</v>
      </c>
      <c r="B9">
        <v>4</v>
      </c>
      <c r="C9">
        <f t="shared" si="0"/>
        <v>2.4813895781637717E-3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0.10918114143920596</v>
      </c>
      <c r="L9">
        <f t="shared" si="4"/>
        <v>0.10918114143920596</v>
      </c>
      <c r="M9">
        <f t="shared" si="5"/>
        <v>0.10918114143920596</v>
      </c>
    </row>
    <row r="10" spans="1:13" x14ac:dyDescent="0.25">
      <c r="A10" t="s">
        <v>8</v>
      </c>
      <c r="B10">
        <v>144</v>
      </c>
      <c r="C10">
        <f t="shared" si="0"/>
        <v>8.9330024813895778E-2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1.2281625184851067E-3</v>
      </c>
      <c r="L10">
        <f t="shared" si="4"/>
        <v>1.2281625184851067E-3</v>
      </c>
      <c r="M10">
        <f t="shared" si="5"/>
        <v>1.2281625184851067E-3</v>
      </c>
    </row>
    <row r="11" spans="1:13" x14ac:dyDescent="0.25">
      <c r="A11" t="s">
        <v>9</v>
      </c>
      <c r="B11">
        <v>70</v>
      </c>
      <c r="C11">
        <f t="shared" si="0"/>
        <v>4.3424317617866005E-2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1.9106699751861043</v>
      </c>
      <c r="L11">
        <f t="shared" si="4"/>
        <v>1.9106699751861043</v>
      </c>
      <c r="M11">
        <f t="shared" si="5"/>
        <v>1.9106699751861043</v>
      </c>
    </row>
    <row r="12" spans="1:13" x14ac:dyDescent="0.25">
      <c r="A12" t="s">
        <v>10</v>
      </c>
      <c r="B12">
        <v>68</v>
      </c>
      <c r="C12">
        <f t="shared" si="0"/>
        <v>4.2183622828784122E-2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1.8560794044665014</v>
      </c>
      <c r="L12">
        <f t="shared" si="4"/>
        <v>1.8560794044665014</v>
      </c>
      <c r="M12">
        <f t="shared" si="5"/>
        <v>1.8560794044665014</v>
      </c>
    </row>
    <row r="13" spans="1:13" x14ac:dyDescent="0.25">
      <c r="A13" t="s">
        <v>11</v>
      </c>
      <c r="B13">
        <v>24</v>
      </c>
      <c r="C13">
        <f t="shared" si="0"/>
        <v>1.488833746898263E-2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0.18160200015038727</v>
      </c>
      <c r="L13">
        <f t="shared" si="4"/>
        <v>0.18160200015038727</v>
      </c>
      <c r="M13">
        <f t="shared" si="5"/>
        <v>0.18160200015038727</v>
      </c>
    </row>
    <row r="14" spans="1:13" x14ac:dyDescent="0.25">
      <c r="A14" t="s">
        <v>12</v>
      </c>
      <c r="B14">
        <v>83</v>
      </c>
      <c r="C14">
        <f t="shared" si="0"/>
        <v>5.1488833746898263E-2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6.1559796596718463</v>
      </c>
      <c r="L14">
        <f t="shared" si="4"/>
        <v>2.2655086848635237</v>
      </c>
      <c r="M14">
        <f t="shared" si="5"/>
        <v>3.3005579729248593</v>
      </c>
    </row>
    <row r="15" spans="1:13" x14ac:dyDescent="0.25">
      <c r="A15" t="s">
        <v>13</v>
      </c>
      <c r="B15">
        <v>135</v>
      </c>
      <c r="C15">
        <f t="shared" si="0"/>
        <v>8.3746898263027295E-2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1.9562439949536721</v>
      </c>
      <c r="L15">
        <f t="shared" si="4"/>
        <v>1.9562439949536721</v>
      </c>
      <c r="M15">
        <f t="shared" si="5"/>
        <v>1.9562439949536721</v>
      </c>
    </row>
    <row r="16" spans="1:13" x14ac:dyDescent="0.25">
      <c r="A16" t="s">
        <v>14</v>
      </c>
      <c r="B16">
        <v>2</v>
      </c>
      <c r="C16">
        <f t="shared" si="0"/>
        <v>1.2406947890818859E-3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69.327317843446863</v>
      </c>
      <c r="L16">
        <f t="shared" si="4"/>
        <v>69.327317843446863</v>
      </c>
      <c r="M16">
        <f t="shared" si="5"/>
        <v>69.327317843446863</v>
      </c>
    </row>
    <row r="17" spans="1:16" x14ac:dyDescent="0.25">
      <c r="A17" t="s">
        <v>15</v>
      </c>
      <c r="B17">
        <v>218</v>
      </c>
      <c r="C17">
        <f t="shared" si="0"/>
        <v>0.13523573200992556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2.6225990641498189</v>
      </c>
      <c r="L17">
        <f t="shared" si="4"/>
        <v>2.6225990641498189</v>
      </c>
      <c r="M17">
        <f t="shared" si="5"/>
        <v>2.6225990641498189</v>
      </c>
    </row>
    <row r="18" spans="1:16" x14ac:dyDescent="0.25">
      <c r="A18" t="s">
        <v>16</v>
      </c>
      <c r="B18">
        <v>1</v>
      </c>
      <c r="C18">
        <f t="shared" si="0"/>
        <v>6.2034739454094293E-4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34.663658921723432</v>
      </c>
      <c r="L18">
        <f t="shared" si="4"/>
        <v>34.663658921723432</v>
      </c>
      <c r="M18">
        <f t="shared" si="5"/>
        <v>34.663658921723432</v>
      </c>
    </row>
    <row r="19" spans="1:16" x14ac:dyDescent="0.25">
      <c r="A19" t="s">
        <v>17</v>
      </c>
      <c r="B19">
        <v>47</v>
      </c>
      <c r="C19">
        <f t="shared" si="0"/>
        <v>2.9156327543424319E-2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6.2375510556704795E-2</v>
      </c>
      <c r="L19">
        <f t="shared" si="4"/>
        <v>6.2375510556704795E-2</v>
      </c>
      <c r="M19">
        <f t="shared" si="5"/>
        <v>6.2375510556704795E-2</v>
      </c>
    </row>
    <row r="20" spans="1:16" x14ac:dyDescent="0.25">
      <c r="A20" t="s">
        <v>18</v>
      </c>
      <c r="B20">
        <v>145</v>
      </c>
      <c r="C20">
        <f t="shared" si="0"/>
        <v>8.9950372208436727E-2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0.96847468438124718</v>
      </c>
      <c r="L20">
        <f t="shared" si="4"/>
        <v>0.96847468438124718</v>
      </c>
      <c r="M20">
        <f t="shared" si="5"/>
        <v>0.96847468438124718</v>
      </c>
    </row>
    <row r="21" spans="1:16" x14ac:dyDescent="0.25">
      <c r="A21" t="s">
        <v>19</v>
      </c>
      <c r="B21">
        <v>53</v>
      </c>
      <c r="C21">
        <f t="shared" si="0"/>
        <v>3.2878411910669973E-2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14.331727311033458</v>
      </c>
      <c r="L21">
        <f t="shared" si="4"/>
        <v>14.331727311033458</v>
      </c>
      <c r="M21">
        <f t="shared" si="5"/>
        <v>14.331727311033458</v>
      </c>
    </row>
    <row r="22" spans="1:16" x14ac:dyDescent="0.25">
      <c r="A22" t="s">
        <v>20</v>
      </c>
      <c r="B22">
        <v>54</v>
      </c>
      <c r="C22">
        <f t="shared" si="0"/>
        <v>3.3498759305210915E-2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1.4739454094292803</v>
      </c>
      <c r="L22">
        <f t="shared" si="4"/>
        <v>1.4739454094292803</v>
      </c>
      <c r="M22">
        <f t="shared" si="5"/>
        <v>1.4739454094292803</v>
      </c>
    </row>
    <row r="23" spans="1:16" x14ac:dyDescent="0.25">
      <c r="A23" t="s">
        <v>21</v>
      </c>
      <c r="B23">
        <v>44</v>
      </c>
      <c r="C23">
        <f t="shared" si="0"/>
        <v>2.729528535980149E-2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1.2009925558312655</v>
      </c>
      <c r="L23">
        <f t="shared" si="4"/>
        <v>1.2009925558312655</v>
      </c>
      <c r="M23">
        <f t="shared" si="5"/>
        <v>1.2009925558312655</v>
      </c>
    </row>
    <row r="24" spans="1:16" x14ac:dyDescent="0.25">
      <c r="A24" t="s">
        <v>22</v>
      </c>
      <c r="B24">
        <v>1</v>
      </c>
      <c r="C24">
        <f t="shared" si="0"/>
        <v>6.2034739454094293E-4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2.729528535980149E-2</v>
      </c>
      <c r="L24">
        <f t="shared" si="4"/>
        <v>1306.936386194451</v>
      </c>
      <c r="M24">
        <f t="shared" si="5"/>
        <v>34.663658921723432</v>
      </c>
    </row>
    <row r="25" spans="1:16" x14ac:dyDescent="0.25">
      <c r="A25" t="s">
        <v>23</v>
      </c>
      <c r="B25">
        <v>1</v>
      </c>
      <c r="C25">
        <f t="shared" si="0"/>
        <v>6.2034739454094293E-4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2.729528535980149E-2</v>
      </c>
      <c r="L25">
        <f t="shared" si="4"/>
        <v>2.729528535980149E-2</v>
      </c>
      <c r="M25">
        <f t="shared" si="5"/>
        <v>2.729528535980149E-2</v>
      </c>
    </row>
    <row r="26" spans="1:16" x14ac:dyDescent="0.25">
      <c r="A26" t="s">
        <v>24</v>
      </c>
      <c r="B26">
        <v>8</v>
      </c>
      <c r="C26">
        <f t="shared" si="0"/>
        <v>4.9627791563275434E-3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0.21836228287841192</v>
      </c>
      <c r="L26">
        <f t="shared" si="4"/>
        <v>0.21836228287841192</v>
      </c>
      <c r="M26">
        <f t="shared" si="5"/>
        <v>0.21836228287841192</v>
      </c>
    </row>
    <row r="27" spans="1:16" x14ac:dyDescent="0.25">
      <c r="A27" t="s">
        <v>25</v>
      </c>
      <c r="B27">
        <v>72</v>
      </c>
      <c r="C27">
        <f t="shared" si="0"/>
        <v>4.4665012406947889E-2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1.9652605459057071</v>
      </c>
      <c r="L27">
        <f t="shared" si="4"/>
        <v>1.9652605459057071</v>
      </c>
      <c r="M27">
        <f t="shared" si="5"/>
        <v>1.9652605459057071</v>
      </c>
    </row>
    <row r="28" spans="1:16" ht="30" x14ac:dyDescent="0.25">
      <c r="A28" s="1" t="s">
        <v>33</v>
      </c>
      <c r="B28">
        <f>SUM(B2:B27)</f>
        <v>1612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187.53587411774754</v>
      </c>
      <c r="L28">
        <f t="shared" ref="L28:M28" si="6">SUM(L2:L27)</f>
        <v>1490.5544940520303</v>
      </c>
      <c r="M28">
        <f t="shared" si="6"/>
        <v>219.31681606736419</v>
      </c>
      <c r="O28" t="s">
        <v>41</v>
      </c>
      <c r="P28">
        <f>AVERAGE(K28:M28)</f>
        <v>632.46906141238071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6" workbookViewId="0"/>
  </sheetViews>
  <sheetFormatPr defaultRowHeight="15" x14ac:dyDescent="0.25"/>
  <sheetData>
    <row r="1" spans="1:13" x14ac:dyDescent="0.25">
      <c r="A1" t="s">
        <v>40</v>
      </c>
      <c r="B1" t="s">
        <v>28</v>
      </c>
      <c r="C1" t="s">
        <v>29</v>
      </c>
      <c r="D1" t="s">
        <v>30</v>
      </c>
      <c r="E1" t="s">
        <v>29</v>
      </c>
      <c r="F1" t="s">
        <v>32</v>
      </c>
      <c r="G1" t="s">
        <v>29</v>
      </c>
      <c r="H1" t="s">
        <v>31</v>
      </c>
      <c r="I1" t="s">
        <v>29</v>
      </c>
      <c r="K1" t="s">
        <v>30</v>
      </c>
      <c r="L1" t="s">
        <v>32</v>
      </c>
      <c r="M1" t="s">
        <v>31</v>
      </c>
    </row>
    <row r="2" spans="1:13" x14ac:dyDescent="0.25">
      <c r="A2" t="s">
        <v>0</v>
      </c>
      <c r="B2">
        <v>87</v>
      </c>
      <c r="C2">
        <f>B2/$B$28</f>
        <v>5.1176470588235295E-2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14.673917265965946</v>
      </c>
      <c r="L2">
        <f>(F2-($D$28*C2))^2/($D$28*C2)</f>
        <v>14.673917265965946</v>
      </c>
      <c r="M2">
        <f>(H2-($D$28*C2))^2/($D$28*C2)</f>
        <v>14.673917265965946</v>
      </c>
    </row>
    <row r="3" spans="1:13" x14ac:dyDescent="0.25">
      <c r="A3" t="s">
        <v>1</v>
      </c>
      <c r="B3">
        <v>107</v>
      </c>
      <c r="C3">
        <f t="shared" ref="C3:C27" si="0">B3/$B$28</f>
        <v>6.2941176470588237E-2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1.7965995302114046</v>
      </c>
      <c r="L3">
        <f t="shared" ref="L3:L27" si="4">(F3-($D$28*C3))^2/($D$28*C3)</f>
        <v>1.7965995302114046</v>
      </c>
      <c r="M3">
        <f t="shared" ref="M3:M27" si="5">(H3-($D$28*C3))^2/($D$28*C3)</f>
        <v>1.7965995302114046</v>
      </c>
    </row>
    <row r="4" spans="1:13" x14ac:dyDescent="0.25">
      <c r="A4" t="s">
        <v>2</v>
      </c>
      <c r="B4">
        <v>86</v>
      </c>
      <c r="C4">
        <f t="shared" si="0"/>
        <v>5.0588235294117649E-2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0.67514239522447472</v>
      </c>
      <c r="L4">
        <f t="shared" si="4"/>
        <v>0.67514239522447472</v>
      </c>
      <c r="M4">
        <f t="shared" si="5"/>
        <v>0.67514239522447472</v>
      </c>
    </row>
    <row r="5" spans="1:13" x14ac:dyDescent="0.25">
      <c r="A5" t="s">
        <v>3</v>
      </c>
      <c r="B5">
        <v>92</v>
      </c>
      <c r="C5">
        <f t="shared" si="0"/>
        <v>5.4117647058823527E-2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0.80113694489653542</v>
      </c>
      <c r="L5">
        <f t="shared" si="4"/>
        <v>0.80113694489653542</v>
      </c>
      <c r="M5">
        <f t="shared" si="5"/>
        <v>0.80113694489653542</v>
      </c>
    </row>
    <row r="6" spans="1:13" x14ac:dyDescent="0.25">
      <c r="A6" t="s">
        <v>4</v>
      </c>
      <c r="B6">
        <v>103</v>
      </c>
      <c r="C6">
        <f t="shared" si="0"/>
        <v>6.0588235294117644E-2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1.0409926795078135</v>
      </c>
      <c r="L6">
        <f t="shared" si="4"/>
        <v>1.0409926795078135</v>
      </c>
      <c r="M6">
        <f t="shared" si="5"/>
        <v>1.0409926795078135</v>
      </c>
    </row>
    <row r="7" spans="1:13" x14ac:dyDescent="0.25">
      <c r="A7" t="s">
        <v>5</v>
      </c>
      <c r="B7">
        <v>30</v>
      </c>
      <c r="C7">
        <f t="shared" si="0"/>
        <v>1.7647058823529412E-2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0.77647058823529413</v>
      </c>
      <c r="L7">
        <f t="shared" si="4"/>
        <v>0.77647058823529413</v>
      </c>
      <c r="M7">
        <f t="shared" si="5"/>
        <v>0.77647058823529413</v>
      </c>
    </row>
    <row r="8" spans="1:13" x14ac:dyDescent="0.25">
      <c r="A8" t="s">
        <v>6</v>
      </c>
      <c r="B8">
        <v>27</v>
      </c>
      <c r="C8">
        <f t="shared" si="0"/>
        <v>1.5882352941176469E-2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2.4227292533174891</v>
      </c>
      <c r="L8">
        <f t="shared" si="4"/>
        <v>2.4227292533174891</v>
      </c>
      <c r="M8">
        <f t="shared" si="5"/>
        <v>2.4227292533174891</v>
      </c>
    </row>
    <row r="9" spans="1:13" x14ac:dyDescent="0.25">
      <c r="A9" t="s">
        <v>7</v>
      </c>
      <c r="B9">
        <v>1</v>
      </c>
      <c r="C9">
        <f t="shared" si="0"/>
        <v>5.8823529411764701E-4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2.5882352941176467E-2</v>
      </c>
      <c r="L9">
        <f t="shared" si="4"/>
        <v>2.5882352941176467E-2</v>
      </c>
      <c r="M9">
        <f t="shared" si="5"/>
        <v>2.5882352941176467E-2</v>
      </c>
    </row>
    <row r="10" spans="1:13" x14ac:dyDescent="0.25">
      <c r="A10" t="s">
        <v>8</v>
      </c>
      <c r="B10">
        <v>75</v>
      </c>
      <c r="C10">
        <f t="shared" si="0"/>
        <v>4.4117647058823532E-2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2.1836007130124768</v>
      </c>
      <c r="L10">
        <f t="shared" si="4"/>
        <v>2.1836007130124768</v>
      </c>
      <c r="M10">
        <f t="shared" si="5"/>
        <v>2.1836007130124768</v>
      </c>
    </row>
    <row r="11" spans="1:13" x14ac:dyDescent="0.25">
      <c r="A11" t="s">
        <v>9</v>
      </c>
      <c r="B11">
        <v>50</v>
      </c>
      <c r="C11">
        <f t="shared" si="0"/>
        <v>2.9411764705882353E-2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1.2941176470588236</v>
      </c>
      <c r="L11">
        <f t="shared" si="4"/>
        <v>1.2941176470588236</v>
      </c>
      <c r="M11">
        <f t="shared" si="5"/>
        <v>1.2941176470588236</v>
      </c>
    </row>
    <row r="12" spans="1:13" x14ac:dyDescent="0.25">
      <c r="A12" t="s">
        <v>10</v>
      </c>
      <c r="B12">
        <v>204</v>
      </c>
      <c r="C12">
        <f t="shared" si="0"/>
        <v>0.12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5.2799999999999994</v>
      </c>
      <c r="L12">
        <f t="shared" si="4"/>
        <v>5.2799999999999994</v>
      </c>
      <c r="M12">
        <f t="shared" si="5"/>
        <v>5.2799999999999994</v>
      </c>
    </row>
    <row r="13" spans="1:13" x14ac:dyDescent="0.25">
      <c r="A13" t="s">
        <v>11</v>
      </c>
      <c r="B13">
        <v>24</v>
      </c>
      <c r="C13">
        <f t="shared" si="0"/>
        <v>1.411764705882353E-2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0.23102495543672008</v>
      </c>
      <c r="L13">
        <f t="shared" si="4"/>
        <v>0.23102495543672008</v>
      </c>
      <c r="M13">
        <f t="shared" si="5"/>
        <v>0.23102495543672008</v>
      </c>
    </row>
    <row r="14" spans="1:13" x14ac:dyDescent="0.25">
      <c r="A14" t="s">
        <v>12</v>
      </c>
      <c r="B14">
        <v>51</v>
      </c>
      <c r="C14">
        <f t="shared" si="0"/>
        <v>0.03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16.592727272727274</v>
      </c>
      <c r="L14">
        <f t="shared" si="4"/>
        <v>1.3199999999999998</v>
      </c>
      <c r="M14">
        <f t="shared" si="5"/>
        <v>10.259393939393942</v>
      </c>
    </row>
    <row r="15" spans="1:13" x14ac:dyDescent="0.25">
      <c r="A15" t="s">
        <v>13</v>
      </c>
      <c r="B15">
        <v>54</v>
      </c>
      <c r="C15">
        <f t="shared" si="0"/>
        <v>3.1764705882352938E-2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0.1131352743117448</v>
      </c>
      <c r="L15">
        <f t="shared" si="4"/>
        <v>0.1131352743117448</v>
      </c>
      <c r="M15">
        <f t="shared" si="5"/>
        <v>0.1131352743117448</v>
      </c>
    </row>
    <row r="16" spans="1:13" x14ac:dyDescent="0.25">
      <c r="A16" t="s">
        <v>14</v>
      </c>
      <c r="B16">
        <v>101</v>
      </c>
      <c r="C16">
        <f t="shared" si="0"/>
        <v>5.9411764705882351E-2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0.14427066236035374</v>
      </c>
      <c r="L16">
        <f t="shared" si="4"/>
        <v>0.14427066236035374</v>
      </c>
      <c r="M16">
        <f t="shared" si="5"/>
        <v>0.14427066236035374</v>
      </c>
    </row>
    <row r="17" spans="1:16" x14ac:dyDescent="0.25">
      <c r="A17" t="s">
        <v>15</v>
      </c>
      <c r="B17">
        <v>111</v>
      </c>
      <c r="C17">
        <f t="shared" si="0"/>
        <v>6.5294117647058822E-2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0.2652425687719806</v>
      </c>
      <c r="L17">
        <f t="shared" si="4"/>
        <v>0.2652425687719806</v>
      </c>
      <c r="M17">
        <f t="shared" si="5"/>
        <v>0.2652425687719806</v>
      </c>
    </row>
    <row r="18" spans="1:16" x14ac:dyDescent="0.25">
      <c r="A18" t="s">
        <v>16</v>
      </c>
      <c r="B18">
        <v>1</v>
      </c>
      <c r="C18">
        <f t="shared" si="0"/>
        <v>5.8823529411764701E-4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36.662245989304822</v>
      </c>
      <c r="L18">
        <f t="shared" si="4"/>
        <v>36.662245989304822</v>
      </c>
      <c r="M18">
        <f t="shared" si="5"/>
        <v>36.662245989304822</v>
      </c>
    </row>
    <row r="19" spans="1:16" x14ac:dyDescent="0.25">
      <c r="A19" t="s">
        <v>17</v>
      </c>
      <c r="B19">
        <v>45</v>
      </c>
      <c r="C19">
        <f t="shared" si="0"/>
        <v>2.6470588235294117E-2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2.3291740938799783E-2</v>
      </c>
      <c r="L19">
        <f t="shared" si="4"/>
        <v>2.3291740938799783E-2</v>
      </c>
      <c r="M19">
        <f t="shared" si="5"/>
        <v>2.3291740938799783E-2</v>
      </c>
    </row>
    <row r="20" spans="1:16" x14ac:dyDescent="0.25">
      <c r="A20" t="s">
        <v>18</v>
      </c>
      <c r="B20">
        <v>176</v>
      </c>
      <c r="C20">
        <f t="shared" si="0"/>
        <v>0.10352941176470588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1.4333932912007781</v>
      </c>
      <c r="L20">
        <f t="shared" si="4"/>
        <v>1.4333932912007781</v>
      </c>
      <c r="M20">
        <f t="shared" si="5"/>
        <v>1.4333932912007781</v>
      </c>
    </row>
    <row r="21" spans="1:16" x14ac:dyDescent="0.25">
      <c r="A21" t="s">
        <v>19</v>
      </c>
      <c r="B21">
        <v>218</v>
      </c>
      <c r="C21">
        <f t="shared" si="0"/>
        <v>0.12823529411764706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2.2669871952116932E-2</v>
      </c>
      <c r="L21">
        <f t="shared" si="4"/>
        <v>2.2669871952116932E-2</v>
      </c>
      <c r="M21">
        <f t="shared" si="5"/>
        <v>2.2669871952116932E-2</v>
      </c>
    </row>
    <row r="22" spans="1:16" x14ac:dyDescent="0.25">
      <c r="A22" t="s">
        <v>20</v>
      </c>
      <c r="B22">
        <v>23</v>
      </c>
      <c r="C22">
        <f t="shared" si="0"/>
        <v>1.3529411764705882E-2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0.59529411764705875</v>
      </c>
      <c r="L22">
        <f t="shared" si="4"/>
        <v>0.59529411764705875</v>
      </c>
      <c r="M22">
        <f t="shared" si="5"/>
        <v>0.59529411764705875</v>
      </c>
    </row>
    <row r="23" spans="1:16" x14ac:dyDescent="0.25">
      <c r="A23" t="s">
        <v>21</v>
      </c>
      <c r="B23">
        <v>22</v>
      </c>
      <c r="C23">
        <f t="shared" si="0"/>
        <v>1.2941176470588235E-2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0.56941176470588239</v>
      </c>
      <c r="L23">
        <f t="shared" si="4"/>
        <v>0.56941176470588239</v>
      </c>
      <c r="M23">
        <f t="shared" si="5"/>
        <v>0.56941176470588239</v>
      </c>
    </row>
    <row r="24" spans="1:16" x14ac:dyDescent="0.25">
      <c r="A24" t="s">
        <v>22</v>
      </c>
      <c r="B24">
        <v>1</v>
      </c>
      <c r="C24">
        <f t="shared" si="0"/>
        <v>5.8823529411764701E-4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2.5882352941176467E-2</v>
      </c>
      <c r="L24">
        <f t="shared" si="4"/>
        <v>1378.9349732620324</v>
      </c>
      <c r="M24">
        <f t="shared" si="5"/>
        <v>36.662245989304822</v>
      </c>
    </row>
    <row r="25" spans="1:16" x14ac:dyDescent="0.25">
      <c r="A25" t="s">
        <v>23</v>
      </c>
      <c r="B25">
        <v>7</v>
      </c>
      <c r="C25">
        <f t="shared" si="0"/>
        <v>4.1176470588235297E-3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0.1811764705882353</v>
      </c>
      <c r="L25">
        <f t="shared" si="4"/>
        <v>0.1811764705882353</v>
      </c>
      <c r="M25">
        <f t="shared" si="5"/>
        <v>0.1811764705882353</v>
      </c>
    </row>
    <row r="26" spans="1:16" x14ac:dyDescent="0.25">
      <c r="A26" t="s">
        <v>24</v>
      </c>
      <c r="B26">
        <v>1</v>
      </c>
      <c r="C26">
        <f t="shared" si="0"/>
        <v>5.8823529411764701E-4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2.5882352941176467E-2</v>
      </c>
      <c r="L26">
        <f t="shared" si="4"/>
        <v>2.5882352941176467E-2</v>
      </c>
      <c r="M26">
        <f t="shared" si="5"/>
        <v>2.5882352941176467E-2</v>
      </c>
    </row>
    <row r="27" spans="1:16" x14ac:dyDescent="0.25">
      <c r="A27" t="s">
        <v>25</v>
      </c>
      <c r="B27">
        <v>3</v>
      </c>
      <c r="C27">
        <f t="shared" si="0"/>
        <v>1.7647058823529412E-3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7.7647058823529416E-2</v>
      </c>
      <c r="L27">
        <f t="shared" si="4"/>
        <v>7.7647058823529416E-2</v>
      </c>
      <c r="M27">
        <f t="shared" si="5"/>
        <v>7.7647058823529416E-2</v>
      </c>
    </row>
    <row r="28" spans="1:16" ht="30" x14ac:dyDescent="0.25">
      <c r="A28" s="1" t="s">
        <v>26</v>
      </c>
      <c r="B28">
        <f>SUM(B2:B27)</f>
        <v>1700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87.933885115023088</v>
      </c>
      <c r="L28">
        <f t="shared" ref="L28:M28" si="6">SUM(L2:L27)</f>
        <v>1451.570248751387</v>
      </c>
      <c r="M28">
        <f t="shared" si="6"/>
        <v>118.2369154180534</v>
      </c>
      <c r="O28" t="s">
        <v>41</v>
      </c>
      <c r="P28">
        <f>AVERAGE(K28:M28)</f>
        <v>552.58034976148781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6" workbookViewId="0"/>
  </sheetViews>
  <sheetFormatPr defaultRowHeight="15" x14ac:dyDescent="0.25"/>
  <sheetData>
    <row r="1" spans="1:13" x14ac:dyDescent="0.25">
      <c r="A1" t="s">
        <v>42</v>
      </c>
      <c r="B1" t="s">
        <v>28</v>
      </c>
      <c r="C1" t="s">
        <v>29</v>
      </c>
      <c r="D1" t="s">
        <v>30</v>
      </c>
      <c r="E1" t="s">
        <v>29</v>
      </c>
      <c r="F1" t="s">
        <v>32</v>
      </c>
      <c r="G1" t="s">
        <v>29</v>
      </c>
      <c r="H1" t="s">
        <v>31</v>
      </c>
      <c r="I1" t="s">
        <v>29</v>
      </c>
      <c r="K1" t="s">
        <v>30</v>
      </c>
      <c r="L1" t="s">
        <v>32</v>
      </c>
      <c r="M1" t="s">
        <v>31</v>
      </c>
    </row>
    <row r="2" spans="1:13" x14ac:dyDescent="0.25">
      <c r="A2" t="s">
        <v>0</v>
      </c>
      <c r="B2">
        <v>137</v>
      </c>
      <c r="C2">
        <f>B2/$B$28</f>
        <v>9.0013140604467801E-2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4.1198349881891509</v>
      </c>
      <c r="L2">
        <f>(F2-($D$28*C2))^2/($D$28*C2)</f>
        <v>4.1198349881891509</v>
      </c>
      <c r="M2">
        <f>(H2-($D$28*C2))^2/($D$28*C2)</f>
        <v>4.1198349881891509</v>
      </c>
    </row>
    <row r="3" spans="1:13" x14ac:dyDescent="0.25">
      <c r="A3" t="s">
        <v>1</v>
      </c>
      <c r="B3">
        <v>49</v>
      </c>
      <c r="C3">
        <f t="shared" ref="C3:C27" si="0">B3/$B$28</f>
        <v>3.2194480946123524E-2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9.0649801671952961</v>
      </c>
      <c r="L3">
        <f t="shared" ref="L3:L27" si="4">(F3-($D$28*C3))^2/($D$28*C3)</f>
        <v>9.0649801671952961</v>
      </c>
      <c r="M3">
        <f t="shared" ref="M3:M27" si="5">(H3-($D$28*C3))^2/($D$28*C3)</f>
        <v>9.0649801671952961</v>
      </c>
    </row>
    <row r="4" spans="1:13" x14ac:dyDescent="0.25">
      <c r="A4" t="s">
        <v>2</v>
      </c>
      <c r="B4">
        <v>1</v>
      </c>
      <c r="C4">
        <f t="shared" si="0"/>
        <v>6.5703022339027597E-4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32.619818420738262</v>
      </c>
      <c r="L4">
        <f t="shared" si="4"/>
        <v>32.619818420738262</v>
      </c>
      <c r="M4">
        <f t="shared" si="5"/>
        <v>32.619818420738262</v>
      </c>
    </row>
    <row r="5" spans="1:13" x14ac:dyDescent="0.25">
      <c r="A5" t="s">
        <v>3</v>
      </c>
      <c r="B5">
        <v>6</v>
      </c>
      <c r="C5">
        <f t="shared" si="0"/>
        <v>3.9421813403416554E-3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3.9386074941265483</v>
      </c>
      <c r="L5">
        <f t="shared" si="4"/>
        <v>3.9386074941265483</v>
      </c>
      <c r="M5">
        <f t="shared" si="5"/>
        <v>3.9386074941265483</v>
      </c>
    </row>
    <row r="6" spans="1:13" x14ac:dyDescent="0.25">
      <c r="A6" t="s">
        <v>4</v>
      </c>
      <c r="B6">
        <v>177</v>
      </c>
      <c r="C6">
        <f t="shared" si="0"/>
        <v>0.11629434954007885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3.3123802446838591</v>
      </c>
      <c r="L6">
        <f t="shared" si="4"/>
        <v>3.3123802446838591</v>
      </c>
      <c r="M6">
        <f t="shared" si="5"/>
        <v>3.3123802446838591</v>
      </c>
    </row>
    <row r="7" spans="1:13" x14ac:dyDescent="0.25">
      <c r="A7" t="s">
        <v>5</v>
      </c>
      <c r="B7">
        <v>88</v>
      </c>
      <c r="C7">
        <f t="shared" si="0"/>
        <v>5.7818659658344283E-2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2.5440210249671487</v>
      </c>
      <c r="L7">
        <f t="shared" si="4"/>
        <v>2.5440210249671487</v>
      </c>
      <c r="M7">
        <f t="shared" si="5"/>
        <v>2.5440210249671487</v>
      </c>
    </row>
    <row r="8" spans="1:13" x14ac:dyDescent="0.25">
      <c r="A8" t="s">
        <v>6</v>
      </c>
      <c r="B8">
        <v>70</v>
      </c>
      <c r="C8">
        <f t="shared" si="0"/>
        <v>4.5992115637319315E-2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2.7646466542655964E-4</v>
      </c>
      <c r="L8">
        <f t="shared" si="4"/>
        <v>2.7646466542655964E-4</v>
      </c>
      <c r="M8">
        <f t="shared" si="5"/>
        <v>2.7646466542655964E-4</v>
      </c>
    </row>
    <row r="9" spans="1:13" x14ac:dyDescent="0.25">
      <c r="A9" t="s">
        <v>7</v>
      </c>
      <c r="B9">
        <v>124</v>
      </c>
      <c r="C9">
        <f t="shared" si="0"/>
        <v>8.1471747700394212E-2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3.5847568988173455</v>
      </c>
      <c r="L9">
        <f t="shared" si="4"/>
        <v>3.5847568988173455</v>
      </c>
      <c r="M9">
        <f t="shared" si="5"/>
        <v>3.5847568988173455</v>
      </c>
    </row>
    <row r="10" spans="1:13" x14ac:dyDescent="0.25">
      <c r="A10" t="s">
        <v>8</v>
      </c>
      <c r="B10">
        <v>9</v>
      </c>
      <c r="C10">
        <f t="shared" si="0"/>
        <v>5.9132720105124839E-3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53.755133463412029</v>
      </c>
      <c r="L10">
        <f t="shared" si="4"/>
        <v>53.755133463412029</v>
      </c>
      <c r="M10">
        <f t="shared" si="5"/>
        <v>53.755133463412029</v>
      </c>
    </row>
    <row r="11" spans="1:13" x14ac:dyDescent="0.25">
      <c r="A11" t="s">
        <v>9</v>
      </c>
      <c r="B11">
        <v>38</v>
      </c>
      <c r="C11">
        <f t="shared" si="0"/>
        <v>2.4967148488830485E-2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1.0985545335085414</v>
      </c>
      <c r="L11">
        <f t="shared" si="4"/>
        <v>1.0985545335085414</v>
      </c>
      <c r="M11">
        <f t="shared" si="5"/>
        <v>1.0985545335085414</v>
      </c>
    </row>
    <row r="12" spans="1:13" x14ac:dyDescent="0.25">
      <c r="A12" t="s">
        <v>10</v>
      </c>
      <c r="B12">
        <v>28</v>
      </c>
      <c r="C12">
        <f t="shared" si="0"/>
        <v>1.8396846254927726E-2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0.80946123521682001</v>
      </c>
      <c r="L12">
        <f t="shared" si="4"/>
        <v>0.80946123521682001</v>
      </c>
      <c r="M12">
        <f t="shared" si="5"/>
        <v>0.80946123521682001</v>
      </c>
    </row>
    <row r="13" spans="1:13" x14ac:dyDescent="0.25">
      <c r="A13" t="s">
        <v>11</v>
      </c>
      <c r="B13">
        <v>56</v>
      </c>
      <c r="C13">
        <f t="shared" si="0"/>
        <v>3.6793692509855452E-2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0.23661727562844517</v>
      </c>
      <c r="L13">
        <f t="shared" si="4"/>
        <v>0.23661727562844517</v>
      </c>
      <c r="M13">
        <f t="shared" si="5"/>
        <v>0.23661727562844517</v>
      </c>
    </row>
    <row r="14" spans="1:13" x14ac:dyDescent="0.25">
      <c r="A14" t="s">
        <v>12</v>
      </c>
      <c r="B14">
        <v>117</v>
      </c>
      <c r="C14">
        <f t="shared" si="0"/>
        <v>7.6872536136662284E-2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2.0257482333697836</v>
      </c>
      <c r="L14">
        <f t="shared" si="4"/>
        <v>3.3823915900131412</v>
      </c>
      <c r="M14">
        <f t="shared" si="5"/>
        <v>0.77361148123303169</v>
      </c>
    </row>
    <row r="15" spans="1:13" x14ac:dyDescent="0.25">
      <c r="A15" t="s">
        <v>13</v>
      </c>
      <c r="B15">
        <v>35</v>
      </c>
      <c r="C15">
        <f t="shared" si="0"/>
        <v>2.2996057818659658E-2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1.3823233271327982E-4</v>
      </c>
      <c r="L15">
        <f t="shared" si="4"/>
        <v>1.3823233271327982E-4</v>
      </c>
      <c r="M15">
        <f t="shared" si="5"/>
        <v>1.3823233271327982E-4</v>
      </c>
    </row>
    <row r="16" spans="1:13" x14ac:dyDescent="0.25">
      <c r="A16" t="s">
        <v>14</v>
      </c>
      <c r="B16">
        <v>106</v>
      </c>
      <c r="C16">
        <f t="shared" si="0"/>
        <v>6.9645203679369244E-2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0.36970628607749562</v>
      </c>
      <c r="L16">
        <f t="shared" si="4"/>
        <v>0.36970628607749562</v>
      </c>
      <c r="M16">
        <f t="shared" si="5"/>
        <v>0.36970628607749562</v>
      </c>
    </row>
    <row r="17" spans="1:16" x14ac:dyDescent="0.25">
      <c r="A17" t="s">
        <v>15</v>
      </c>
      <c r="B17">
        <v>4</v>
      </c>
      <c r="C17">
        <f t="shared" si="0"/>
        <v>2.6281208935611039E-3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30.706546410225776</v>
      </c>
      <c r="L17">
        <f t="shared" si="4"/>
        <v>30.706546410225776</v>
      </c>
      <c r="M17">
        <f t="shared" si="5"/>
        <v>30.706546410225776</v>
      </c>
    </row>
    <row r="18" spans="1:16" x14ac:dyDescent="0.25">
      <c r="A18" t="s">
        <v>16</v>
      </c>
      <c r="B18">
        <v>1</v>
      </c>
      <c r="C18">
        <f t="shared" si="0"/>
        <v>6.5703022339027597E-4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32.619818420738262</v>
      </c>
      <c r="L18">
        <f t="shared" si="4"/>
        <v>32.619818420738262</v>
      </c>
      <c r="M18">
        <f t="shared" si="5"/>
        <v>32.619818420738262</v>
      </c>
    </row>
    <row r="19" spans="1:16" x14ac:dyDescent="0.25">
      <c r="A19" t="s">
        <v>17</v>
      </c>
      <c r="B19">
        <v>78</v>
      </c>
      <c r="C19">
        <f t="shared" si="0"/>
        <v>5.1248357424441525E-2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0.69840092014862076</v>
      </c>
      <c r="L19">
        <f t="shared" si="4"/>
        <v>0.69840092014862076</v>
      </c>
      <c r="M19">
        <f t="shared" si="5"/>
        <v>0.69840092014862076</v>
      </c>
    </row>
    <row r="20" spans="1:16" x14ac:dyDescent="0.25">
      <c r="A20" t="s">
        <v>18</v>
      </c>
      <c r="B20">
        <v>182</v>
      </c>
      <c r="C20">
        <f t="shared" si="0"/>
        <v>0.11957950065703023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2.02173778914909</v>
      </c>
      <c r="L20">
        <f t="shared" si="4"/>
        <v>2.02173778914909</v>
      </c>
      <c r="M20">
        <f t="shared" si="5"/>
        <v>2.02173778914909</v>
      </c>
    </row>
    <row r="21" spans="1:16" x14ac:dyDescent="0.25">
      <c r="A21" t="s">
        <v>19</v>
      </c>
      <c r="B21">
        <v>83</v>
      </c>
      <c r="C21">
        <f t="shared" si="0"/>
        <v>5.4533508541392904E-2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5.4027602465770368</v>
      </c>
      <c r="L21">
        <f t="shared" si="4"/>
        <v>5.4027602465770368</v>
      </c>
      <c r="M21">
        <f t="shared" si="5"/>
        <v>5.4027602465770368</v>
      </c>
    </row>
    <row r="22" spans="1:16" x14ac:dyDescent="0.25">
      <c r="A22" t="s">
        <v>20</v>
      </c>
      <c r="B22">
        <v>23</v>
      </c>
      <c r="C22">
        <f t="shared" si="0"/>
        <v>1.5111695137976347E-2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0.66491458607095932</v>
      </c>
      <c r="L22">
        <f t="shared" si="4"/>
        <v>0.66491458607095932</v>
      </c>
      <c r="M22">
        <f t="shared" si="5"/>
        <v>0.66491458607095932</v>
      </c>
    </row>
    <row r="23" spans="1:16" x14ac:dyDescent="0.25">
      <c r="A23" t="s">
        <v>21</v>
      </c>
      <c r="B23">
        <v>96</v>
      </c>
      <c r="C23">
        <f t="shared" si="0"/>
        <v>6.3074901445466486E-2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2.7752956636005255</v>
      </c>
      <c r="L23">
        <f t="shared" si="4"/>
        <v>2.7752956636005255</v>
      </c>
      <c r="M23">
        <f t="shared" si="5"/>
        <v>2.7752956636005255</v>
      </c>
    </row>
    <row r="24" spans="1:16" x14ac:dyDescent="0.25">
      <c r="A24" t="s">
        <v>22</v>
      </c>
      <c r="B24">
        <v>1</v>
      </c>
      <c r="C24">
        <f t="shared" si="0"/>
        <v>6.5703022339027597E-4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2.8909329829172142E-2</v>
      </c>
      <c r="L24">
        <f t="shared" si="4"/>
        <v>1233.3016366025565</v>
      </c>
      <c r="M24">
        <f t="shared" si="5"/>
        <v>32.619818420738262</v>
      </c>
    </row>
    <row r="25" spans="1:16" x14ac:dyDescent="0.25">
      <c r="A25" t="s">
        <v>23</v>
      </c>
      <c r="B25">
        <v>1</v>
      </c>
      <c r="C25">
        <f t="shared" si="0"/>
        <v>6.5703022339027597E-4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2.8909329829172142E-2</v>
      </c>
      <c r="L25">
        <f t="shared" si="4"/>
        <v>2.8909329829172142E-2</v>
      </c>
      <c r="M25">
        <f t="shared" si="5"/>
        <v>2.8909329829172142E-2</v>
      </c>
    </row>
    <row r="26" spans="1:16" x14ac:dyDescent="0.25">
      <c r="A26" t="s">
        <v>24</v>
      </c>
      <c r="B26">
        <v>11</v>
      </c>
      <c r="C26">
        <f t="shared" si="0"/>
        <v>7.2273324572930354E-3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0.31800262812089358</v>
      </c>
      <c r="L26">
        <f t="shared" si="4"/>
        <v>0.31800262812089358</v>
      </c>
      <c r="M26">
        <f t="shared" si="5"/>
        <v>0.31800262812089358</v>
      </c>
    </row>
    <row r="27" spans="1:16" x14ac:dyDescent="0.25">
      <c r="A27" t="s">
        <v>25</v>
      </c>
      <c r="B27">
        <v>1</v>
      </c>
      <c r="C27">
        <f t="shared" si="0"/>
        <v>6.5703022339027597E-4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2.8909329829172142E-2</v>
      </c>
      <c r="L27">
        <f t="shared" si="4"/>
        <v>2.8909329829172142E-2</v>
      </c>
      <c r="M27">
        <f t="shared" si="5"/>
        <v>2.8909329829172142E-2</v>
      </c>
    </row>
    <row r="28" spans="1:16" ht="30" x14ac:dyDescent="0.25">
      <c r="A28" s="1" t="s">
        <v>33</v>
      </c>
      <c r="B28">
        <f t="shared" ref="B28" si="6">SUM(B2:B27)</f>
        <v>1522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192.77423961704753</v>
      </c>
      <c r="L28">
        <f t="shared" ref="L28:M28" si="7">SUM(L2:L27)</f>
        <v>1427.4036102464186</v>
      </c>
      <c r="M28">
        <f t="shared" si="7"/>
        <v>224.11301195581987</v>
      </c>
      <c r="O28" t="s">
        <v>41</v>
      </c>
      <c r="P28">
        <f>AVERAGE(K28:M28)</f>
        <v>614.76362060642862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6" workbookViewId="0"/>
  </sheetViews>
  <sheetFormatPr defaultRowHeight="15" x14ac:dyDescent="0.25"/>
  <cols>
    <col min="3" max="3" width="10.5703125" customWidth="1"/>
  </cols>
  <sheetData>
    <row r="1" spans="1:13" x14ac:dyDescent="0.25">
      <c r="A1" t="s">
        <v>43</v>
      </c>
      <c r="B1" t="s">
        <v>28</v>
      </c>
      <c r="C1" t="s">
        <v>29</v>
      </c>
      <c r="D1" t="s">
        <v>30</v>
      </c>
      <c r="E1" t="s">
        <v>29</v>
      </c>
      <c r="F1" t="s">
        <v>32</v>
      </c>
      <c r="G1" t="s">
        <v>29</v>
      </c>
      <c r="H1" t="s">
        <v>31</v>
      </c>
      <c r="I1" t="s">
        <v>29</v>
      </c>
      <c r="K1" t="s">
        <v>30</v>
      </c>
      <c r="L1" t="s">
        <v>32</v>
      </c>
      <c r="M1" t="s">
        <v>31</v>
      </c>
    </row>
    <row r="2" spans="1:13" x14ac:dyDescent="0.25">
      <c r="A2" t="s">
        <v>0</v>
      </c>
      <c r="B2">
        <v>175</v>
      </c>
      <c r="C2">
        <f>B2/$B$28</f>
        <v>9.9150141643059492E-2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3.032736102424487</v>
      </c>
      <c r="L2">
        <f>(F2-($D$28*C2))^2/($D$28*C2)</f>
        <v>3.032736102424487</v>
      </c>
      <c r="M2">
        <f>(H2-($D$28*C2))^2/($D$28*C2)</f>
        <v>3.032736102424487</v>
      </c>
    </row>
    <row r="3" spans="1:13" x14ac:dyDescent="0.25">
      <c r="A3" t="s">
        <v>1</v>
      </c>
      <c r="B3">
        <v>52</v>
      </c>
      <c r="C3">
        <f t="shared" ref="C3:C27" si="0">B3/$B$28</f>
        <v>2.9461756373937678E-2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10.581719378355352</v>
      </c>
      <c r="L3">
        <f t="shared" ref="L3:L27" si="4">(F3-($D$28*C3))^2/($D$28*C3)</f>
        <v>10.581719378355352</v>
      </c>
      <c r="M3">
        <f t="shared" ref="M3:M27" si="5">(H3-($D$28*C3))^2/($D$28*C3)</f>
        <v>10.581719378355352</v>
      </c>
    </row>
    <row r="4" spans="1:13" x14ac:dyDescent="0.25">
      <c r="A4" t="s">
        <v>2</v>
      </c>
      <c r="B4">
        <v>1</v>
      </c>
      <c r="C4">
        <f t="shared" si="0"/>
        <v>5.6657223796033991E-4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38.138565542106619</v>
      </c>
      <c r="L4">
        <f t="shared" si="4"/>
        <v>38.138565542106619</v>
      </c>
      <c r="M4">
        <f t="shared" si="5"/>
        <v>38.138565542106619</v>
      </c>
    </row>
    <row r="5" spans="1:13" x14ac:dyDescent="0.25">
      <c r="A5" t="s">
        <v>3</v>
      </c>
      <c r="B5">
        <v>120</v>
      </c>
      <c r="C5">
        <f t="shared" si="0"/>
        <v>6.79886685552408E-2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1.3257817194608983</v>
      </c>
      <c r="L5">
        <f t="shared" si="4"/>
        <v>1.3257817194608983</v>
      </c>
      <c r="M5">
        <f t="shared" si="5"/>
        <v>1.3257817194608983</v>
      </c>
    </row>
    <row r="6" spans="1:13" x14ac:dyDescent="0.25">
      <c r="A6" t="s">
        <v>4</v>
      </c>
      <c r="B6">
        <v>147</v>
      </c>
      <c r="C6">
        <f t="shared" si="0"/>
        <v>8.3286118980169965E-2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1.9374711151522159</v>
      </c>
      <c r="L6">
        <f t="shared" si="4"/>
        <v>1.9374711151522159</v>
      </c>
      <c r="M6">
        <f t="shared" si="5"/>
        <v>1.9374711151522159</v>
      </c>
    </row>
    <row r="7" spans="1:13" x14ac:dyDescent="0.25">
      <c r="A7" t="s">
        <v>5</v>
      </c>
      <c r="B7">
        <v>180</v>
      </c>
      <c r="C7">
        <f t="shared" si="0"/>
        <v>0.10198300283286119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4.4872521246458925</v>
      </c>
      <c r="L7">
        <f t="shared" si="4"/>
        <v>4.4872521246458925</v>
      </c>
      <c r="M7">
        <f t="shared" si="5"/>
        <v>4.4872521246458925</v>
      </c>
    </row>
    <row r="8" spans="1:13" x14ac:dyDescent="0.25">
      <c r="A8" t="s">
        <v>6</v>
      </c>
      <c r="B8">
        <v>44</v>
      </c>
      <c r="C8">
        <f t="shared" si="0"/>
        <v>2.4929178470254956E-2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0.7435780675672512</v>
      </c>
      <c r="L8">
        <f t="shared" si="4"/>
        <v>0.7435780675672512</v>
      </c>
      <c r="M8">
        <f t="shared" si="5"/>
        <v>0.7435780675672512</v>
      </c>
    </row>
    <row r="9" spans="1:13" x14ac:dyDescent="0.25">
      <c r="A9" t="s">
        <v>7</v>
      </c>
      <c r="B9">
        <v>116</v>
      </c>
      <c r="C9">
        <f t="shared" si="0"/>
        <v>6.5722379603399439E-2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2.8917847025495758</v>
      </c>
      <c r="L9">
        <f t="shared" si="4"/>
        <v>2.8917847025495758</v>
      </c>
      <c r="M9">
        <f t="shared" si="5"/>
        <v>2.8917847025495758</v>
      </c>
    </row>
    <row r="10" spans="1:13" x14ac:dyDescent="0.25">
      <c r="A10" t="s">
        <v>8</v>
      </c>
      <c r="B10">
        <v>78</v>
      </c>
      <c r="C10">
        <f t="shared" si="0"/>
        <v>4.4192634560906517E-2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2.1729141491181148</v>
      </c>
      <c r="L10">
        <f t="shared" si="4"/>
        <v>2.1729141491181148</v>
      </c>
      <c r="M10">
        <f t="shared" si="5"/>
        <v>2.1729141491181148</v>
      </c>
    </row>
    <row r="11" spans="1:13" x14ac:dyDescent="0.25">
      <c r="A11" t="s">
        <v>9</v>
      </c>
      <c r="B11">
        <v>3</v>
      </c>
      <c r="C11">
        <f t="shared" si="0"/>
        <v>1.6997167138810198E-3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7.4787535410764869E-2</v>
      </c>
      <c r="L11">
        <f t="shared" si="4"/>
        <v>7.4787535410764869E-2</v>
      </c>
      <c r="M11">
        <f t="shared" si="5"/>
        <v>7.4787535410764869E-2</v>
      </c>
    </row>
    <row r="12" spans="1:13" x14ac:dyDescent="0.25">
      <c r="A12" t="s">
        <v>10</v>
      </c>
      <c r="B12">
        <v>29</v>
      </c>
      <c r="C12">
        <f t="shared" si="0"/>
        <v>1.643059490084986E-2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0.72294617563739394</v>
      </c>
      <c r="L12">
        <f t="shared" si="4"/>
        <v>0.72294617563739394</v>
      </c>
      <c r="M12">
        <f t="shared" si="5"/>
        <v>0.72294617563739394</v>
      </c>
    </row>
    <row r="13" spans="1:13" x14ac:dyDescent="0.25">
      <c r="A13" t="s">
        <v>11</v>
      </c>
      <c r="B13">
        <v>42</v>
      </c>
      <c r="C13">
        <f t="shared" si="0"/>
        <v>2.3796033994334279E-2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2.1120758372883144E-3</v>
      </c>
      <c r="L13">
        <f t="shared" si="4"/>
        <v>2.1120758372883144E-3</v>
      </c>
      <c r="M13">
        <f t="shared" si="5"/>
        <v>2.1120758372883144E-3</v>
      </c>
    </row>
    <row r="14" spans="1:13" x14ac:dyDescent="0.25">
      <c r="A14" t="s">
        <v>12</v>
      </c>
      <c r="B14">
        <v>83</v>
      </c>
      <c r="C14">
        <f t="shared" si="0"/>
        <v>4.7025495750708218E-2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7.4678074647288613</v>
      </c>
      <c r="L14">
        <f t="shared" si="4"/>
        <v>2.0691218130311615</v>
      </c>
      <c r="M14">
        <f t="shared" si="5"/>
        <v>4.1515424044878975</v>
      </c>
    </row>
    <row r="15" spans="1:13" x14ac:dyDescent="0.25">
      <c r="A15" t="s">
        <v>13</v>
      </c>
      <c r="B15">
        <v>41</v>
      </c>
      <c r="C15">
        <f t="shared" si="0"/>
        <v>2.3229461756373939E-2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4.7769200329139959E-4</v>
      </c>
      <c r="L15">
        <f t="shared" si="4"/>
        <v>4.7769200329139959E-4</v>
      </c>
      <c r="M15">
        <f t="shared" si="5"/>
        <v>4.7769200329139959E-4</v>
      </c>
    </row>
    <row r="16" spans="1:13" x14ac:dyDescent="0.25">
      <c r="A16" t="s">
        <v>14</v>
      </c>
      <c r="B16">
        <v>164</v>
      </c>
      <c r="C16">
        <f t="shared" si="0"/>
        <v>9.2917847025495756E-2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1.0667666438446515</v>
      </c>
      <c r="L16">
        <f t="shared" si="4"/>
        <v>1.0667666438446515</v>
      </c>
      <c r="M16">
        <f t="shared" si="5"/>
        <v>1.0667666438446515</v>
      </c>
    </row>
    <row r="17" spans="1:16" x14ac:dyDescent="0.25">
      <c r="A17" t="s">
        <v>15</v>
      </c>
      <c r="B17">
        <v>46</v>
      </c>
      <c r="C17">
        <f t="shared" si="0"/>
        <v>2.6062322946175637E-2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0.63488450212184644</v>
      </c>
      <c r="L17">
        <f t="shared" si="4"/>
        <v>0.63488450212184644</v>
      </c>
      <c r="M17">
        <f t="shared" si="5"/>
        <v>0.63488450212184644</v>
      </c>
    </row>
    <row r="18" spans="1:16" x14ac:dyDescent="0.25">
      <c r="A18" t="s">
        <v>16</v>
      </c>
      <c r="B18">
        <v>1</v>
      </c>
      <c r="C18">
        <f t="shared" si="0"/>
        <v>5.6657223796033991E-4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38.138565542106619</v>
      </c>
      <c r="L18">
        <f t="shared" si="4"/>
        <v>38.138565542106619</v>
      </c>
      <c r="M18">
        <f t="shared" si="5"/>
        <v>38.138565542106619</v>
      </c>
    </row>
    <row r="19" spans="1:16" x14ac:dyDescent="0.25">
      <c r="A19" t="s">
        <v>17</v>
      </c>
      <c r="B19">
        <v>77</v>
      </c>
      <c r="C19">
        <f t="shared" si="0"/>
        <v>4.3626062322946177E-2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0.4405030586204936</v>
      </c>
      <c r="L19">
        <f t="shared" si="4"/>
        <v>0.4405030586204936</v>
      </c>
      <c r="M19">
        <f t="shared" si="5"/>
        <v>0.4405030586204936</v>
      </c>
    </row>
    <row r="20" spans="1:16" x14ac:dyDescent="0.25">
      <c r="A20" t="s">
        <v>18</v>
      </c>
      <c r="B20">
        <v>143</v>
      </c>
      <c r="C20">
        <f t="shared" si="0"/>
        <v>8.1019830028328618E-2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0.68693227966985393</v>
      </c>
      <c r="L20">
        <f t="shared" si="4"/>
        <v>0.68693227966985393</v>
      </c>
      <c r="M20">
        <f t="shared" si="5"/>
        <v>0.68693227966985393</v>
      </c>
    </row>
    <row r="21" spans="1:16" x14ac:dyDescent="0.25">
      <c r="A21" t="s">
        <v>19</v>
      </c>
      <c r="B21">
        <v>107</v>
      </c>
      <c r="C21">
        <f t="shared" si="0"/>
        <v>6.0623229461756377E-2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4.1635988167930655</v>
      </c>
      <c r="L21">
        <f t="shared" si="4"/>
        <v>4.1635988167930655</v>
      </c>
      <c r="M21">
        <f t="shared" si="5"/>
        <v>4.1635988167930655</v>
      </c>
    </row>
    <row r="22" spans="1:16" x14ac:dyDescent="0.25">
      <c r="A22" t="s">
        <v>20</v>
      </c>
      <c r="B22">
        <v>54</v>
      </c>
      <c r="C22">
        <f t="shared" si="0"/>
        <v>3.0594900849858359E-2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1.3461756373937677</v>
      </c>
      <c r="L22">
        <f t="shared" si="4"/>
        <v>1.3461756373937677</v>
      </c>
      <c r="M22">
        <f t="shared" si="5"/>
        <v>1.3461756373937677</v>
      </c>
    </row>
    <row r="23" spans="1:16" x14ac:dyDescent="0.25">
      <c r="A23" t="s">
        <v>21</v>
      </c>
      <c r="B23">
        <v>58</v>
      </c>
      <c r="C23">
        <f t="shared" si="0"/>
        <v>3.2861189801699719E-2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1.4458923512747879</v>
      </c>
      <c r="L23">
        <f t="shared" si="4"/>
        <v>1.4458923512747879</v>
      </c>
      <c r="M23">
        <f t="shared" si="5"/>
        <v>1.4458923512747879</v>
      </c>
    </row>
    <row r="24" spans="1:16" x14ac:dyDescent="0.25">
      <c r="A24" t="s">
        <v>22</v>
      </c>
      <c r="B24">
        <v>1</v>
      </c>
      <c r="C24">
        <f t="shared" si="0"/>
        <v>5.6657223796033991E-4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2.4929178470254956E-2</v>
      </c>
      <c r="L24">
        <f t="shared" si="4"/>
        <v>1432.1158382693795</v>
      </c>
      <c r="M24">
        <f t="shared" si="5"/>
        <v>38.138565542106619</v>
      </c>
    </row>
    <row r="25" spans="1:16" x14ac:dyDescent="0.25">
      <c r="A25" t="s">
        <v>23</v>
      </c>
      <c r="B25">
        <v>1</v>
      </c>
      <c r="C25">
        <f t="shared" si="0"/>
        <v>5.6657223796033991E-4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2.4929178470254956E-2</v>
      </c>
      <c r="L25">
        <f t="shared" si="4"/>
        <v>2.4929178470254956E-2</v>
      </c>
      <c r="M25">
        <f t="shared" si="5"/>
        <v>2.4929178470254956E-2</v>
      </c>
    </row>
    <row r="26" spans="1:16" x14ac:dyDescent="0.25">
      <c r="A26" t="s">
        <v>24</v>
      </c>
      <c r="B26">
        <v>1</v>
      </c>
      <c r="C26">
        <f t="shared" si="0"/>
        <v>5.6657223796033991E-4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2.4929178470254956E-2</v>
      </c>
      <c r="L26">
        <f t="shared" si="4"/>
        <v>2.4929178470254956E-2</v>
      </c>
      <c r="M26">
        <f t="shared" si="5"/>
        <v>2.4929178470254956E-2</v>
      </c>
    </row>
    <row r="27" spans="1:16" x14ac:dyDescent="0.25">
      <c r="A27" t="s">
        <v>25</v>
      </c>
      <c r="B27">
        <v>1</v>
      </c>
      <c r="C27">
        <f t="shared" si="0"/>
        <v>5.6657223796033991E-4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2.4929178470254956E-2</v>
      </c>
      <c r="L27">
        <f t="shared" si="4"/>
        <v>2.4929178470254956E-2</v>
      </c>
      <c r="M27">
        <f t="shared" si="5"/>
        <v>2.4929178470254956E-2</v>
      </c>
    </row>
    <row r="28" spans="1:16" ht="30" x14ac:dyDescent="0.25">
      <c r="A28" s="1" t="s">
        <v>33</v>
      </c>
      <c r="B28">
        <f>SUM(B2:B27)</f>
        <v>1765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121.60296939070412</v>
      </c>
      <c r="L28">
        <f t="shared" ref="L28:M28" si="6">SUM(L2:L27)</f>
        <v>1548.2951928299158</v>
      </c>
      <c r="M28">
        <f t="shared" si="6"/>
        <v>156.40034069409947</v>
      </c>
      <c r="O28" t="s">
        <v>41</v>
      </c>
      <c r="P28">
        <f>AVERAGE(K28:M28)</f>
        <v>608.76616763823984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3" workbookViewId="0"/>
  </sheetViews>
  <sheetFormatPr defaultRowHeight="15" x14ac:dyDescent="0.25"/>
  <sheetData>
    <row r="1" spans="1:13" x14ac:dyDescent="0.25">
      <c r="A1" t="s">
        <v>44</v>
      </c>
      <c r="B1" t="s">
        <v>28</v>
      </c>
      <c r="C1" t="s">
        <v>29</v>
      </c>
      <c r="D1" t="s">
        <v>30</v>
      </c>
      <c r="E1" t="s">
        <v>29</v>
      </c>
      <c r="F1" t="s">
        <v>32</v>
      </c>
      <c r="G1" t="s">
        <v>29</v>
      </c>
      <c r="H1" t="s">
        <v>31</v>
      </c>
      <c r="I1" t="s">
        <v>29</v>
      </c>
      <c r="K1" t="s">
        <v>30</v>
      </c>
      <c r="L1" t="s">
        <v>32</v>
      </c>
      <c r="M1" t="s">
        <v>31</v>
      </c>
    </row>
    <row r="2" spans="1:13" x14ac:dyDescent="0.25">
      <c r="A2" t="s">
        <v>0</v>
      </c>
      <c r="B2">
        <v>201</v>
      </c>
      <c r="C2">
        <f>B2/$B$28</f>
        <v>0.10668789808917198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2.3279174480809615</v>
      </c>
      <c r="L2">
        <f>(F2-($D$28*C2))^2/($D$28*C2)</f>
        <v>2.3279174480809615</v>
      </c>
      <c r="M2">
        <f>(H2-($D$28*C2))^2/($D$28*C2)</f>
        <v>2.3279174480809615</v>
      </c>
    </row>
    <row r="3" spans="1:13" x14ac:dyDescent="0.25">
      <c r="A3" t="s">
        <v>1</v>
      </c>
      <c r="B3">
        <v>11</v>
      </c>
      <c r="C3">
        <f t="shared" ref="C3:C27" si="0">B3/$B$28</f>
        <v>5.8386411889596599E-3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87.570949799091096</v>
      </c>
      <c r="L3">
        <f t="shared" ref="L3:L27" si="4">(F3-($D$28*C3))^2/($D$28*C3)</f>
        <v>87.570949799091096</v>
      </c>
      <c r="M3">
        <f t="shared" ref="M3:M27" si="5">(H3-($D$28*C3))^2/($D$28*C3)</f>
        <v>87.570949799091096</v>
      </c>
    </row>
    <row r="4" spans="1:13" x14ac:dyDescent="0.25">
      <c r="A4" t="s">
        <v>2</v>
      </c>
      <c r="B4">
        <v>1</v>
      </c>
      <c r="C4">
        <f t="shared" si="0"/>
        <v>5.3078556263269638E-4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40.841536382937662</v>
      </c>
      <c r="L4">
        <f t="shared" si="4"/>
        <v>40.841536382937662</v>
      </c>
      <c r="M4">
        <f t="shared" si="5"/>
        <v>40.841536382937662</v>
      </c>
    </row>
    <row r="5" spans="1:13" x14ac:dyDescent="0.25">
      <c r="A5" t="s">
        <v>3</v>
      </c>
      <c r="B5">
        <v>148</v>
      </c>
      <c r="C5">
        <f t="shared" si="0"/>
        <v>7.8556263269639062E-2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1.745787623176158</v>
      </c>
      <c r="L5">
        <f t="shared" si="4"/>
        <v>1.745787623176158</v>
      </c>
      <c r="M5">
        <f t="shared" si="5"/>
        <v>1.745787623176158</v>
      </c>
    </row>
    <row r="6" spans="1:13" x14ac:dyDescent="0.25">
      <c r="A6" t="s">
        <v>4</v>
      </c>
      <c r="B6">
        <v>196</v>
      </c>
      <c r="C6">
        <f t="shared" si="0"/>
        <v>0.1040339702760085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2.7959548034616279</v>
      </c>
      <c r="L6">
        <f t="shared" si="4"/>
        <v>2.7959548034616279</v>
      </c>
      <c r="M6">
        <f t="shared" si="5"/>
        <v>2.7959548034616279</v>
      </c>
    </row>
    <row r="7" spans="1:13" x14ac:dyDescent="0.25">
      <c r="A7" t="s">
        <v>5</v>
      </c>
      <c r="B7">
        <v>8</v>
      </c>
      <c r="C7">
        <f t="shared" si="0"/>
        <v>4.246284501061571E-3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0.18683651804670912</v>
      </c>
      <c r="L7">
        <f t="shared" si="4"/>
        <v>0.18683651804670912</v>
      </c>
      <c r="M7">
        <f t="shared" si="5"/>
        <v>0.18683651804670912</v>
      </c>
    </row>
    <row r="8" spans="1:13" x14ac:dyDescent="0.25">
      <c r="A8" t="s">
        <v>6</v>
      </c>
      <c r="B8">
        <v>39</v>
      </c>
      <c r="C8">
        <f t="shared" si="0"/>
        <v>2.0700636942675158E-2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1.3024364170860987</v>
      </c>
      <c r="L8">
        <f t="shared" si="4"/>
        <v>1.3024364170860987</v>
      </c>
      <c r="M8">
        <f t="shared" si="5"/>
        <v>1.3024364170860987</v>
      </c>
    </row>
    <row r="9" spans="1:13" x14ac:dyDescent="0.25">
      <c r="A9" t="s">
        <v>7</v>
      </c>
      <c r="B9">
        <v>20</v>
      </c>
      <c r="C9">
        <f t="shared" si="0"/>
        <v>1.0615711252653927E-2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0.46709129511677278</v>
      </c>
      <c r="L9">
        <f t="shared" si="4"/>
        <v>0.46709129511677278</v>
      </c>
      <c r="M9">
        <f t="shared" si="5"/>
        <v>0.46709129511677278</v>
      </c>
    </row>
    <row r="10" spans="1:13" x14ac:dyDescent="0.25">
      <c r="A10" t="s">
        <v>8</v>
      </c>
      <c r="B10">
        <v>112</v>
      </c>
      <c r="C10">
        <f t="shared" si="0"/>
        <v>5.9447983014861996E-2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0.73259436953704482</v>
      </c>
      <c r="L10">
        <f t="shared" si="4"/>
        <v>0.73259436953704482</v>
      </c>
      <c r="M10">
        <f t="shared" si="5"/>
        <v>0.73259436953704482</v>
      </c>
    </row>
    <row r="11" spans="1:13" x14ac:dyDescent="0.25">
      <c r="A11" t="s">
        <v>9</v>
      </c>
      <c r="B11">
        <v>1</v>
      </c>
      <c r="C11">
        <f t="shared" si="0"/>
        <v>5.3078556263269638E-4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2.3354564755838639E-2</v>
      </c>
      <c r="L11">
        <f t="shared" si="4"/>
        <v>2.3354564755838639E-2</v>
      </c>
      <c r="M11">
        <f t="shared" si="5"/>
        <v>2.3354564755838639E-2</v>
      </c>
    </row>
    <row r="12" spans="1:13" x14ac:dyDescent="0.25">
      <c r="A12" t="s">
        <v>10</v>
      </c>
      <c r="B12">
        <v>224</v>
      </c>
      <c r="C12">
        <f t="shared" si="0"/>
        <v>0.11889596602972399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5.2314225053078554</v>
      </c>
      <c r="L12">
        <f t="shared" si="4"/>
        <v>5.2314225053078554</v>
      </c>
      <c r="M12">
        <f t="shared" si="5"/>
        <v>5.2314225053078554</v>
      </c>
    </row>
    <row r="13" spans="1:13" x14ac:dyDescent="0.25">
      <c r="A13" t="s">
        <v>11</v>
      </c>
      <c r="B13">
        <v>9</v>
      </c>
      <c r="C13">
        <f t="shared" si="0"/>
        <v>4.7770700636942673E-3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2.9677668403783057</v>
      </c>
      <c r="L13">
        <f t="shared" si="4"/>
        <v>2.9677668403783057</v>
      </c>
      <c r="M13">
        <f t="shared" si="5"/>
        <v>2.9677668403783057</v>
      </c>
    </row>
    <row r="14" spans="1:13" x14ac:dyDescent="0.25">
      <c r="A14" t="s">
        <v>12</v>
      </c>
      <c r="B14">
        <v>73</v>
      </c>
      <c r="C14">
        <f t="shared" si="0"/>
        <v>3.8747346072186835E-2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10.820698918334379</v>
      </c>
      <c r="L14">
        <f t="shared" si="4"/>
        <v>1.7048832271762207</v>
      </c>
      <c r="M14">
        <f t="shared" si="5"/>
        <v>6.3686441238138309</v>
      </c>
    </row>
    <row r="15" spans="1:13" x14ac:dyDescent="0.25">
      <c r="A15" t="s">
        <v>13</v>
      </c>
      <c r="B15">
        <v>92</v>
      </c>
      <c r="C15">
        <f t="shared" si="0"/>
        <v>4.8832271762208071E-2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0.61403497730000089</v>
      </c>
      <c r="L15">
        <f t="shared" si="4"/>
        <v>0.61403497730000089</v>
      </c>
      <c r="M15">
        <f t="shared" si="5"/>
        <v>0.61403497730000089</v>
      </c>
    </row>
    <row r="16" spans="1:13" x14ac:dyDescent="0.25">
      <c r="A16" t="s">
        <v>14</v>
      </c>
      <c r="B16">
        <v>95</v>
      </c>
      <c r="C16">
        <f t="shared" si="0"/>
        <v>5.042462845010616E-2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2.1554465201800134E-2</v>
      </c>
      <c r="L16">
        <f t="shared" si="4"/>
        <v>2.1554465201800134E-2</v>
      </c>
      <c r="M16">
        <f t="shared" si="5"/>
        <v>2.1554465201800134E-2</v>
      </c>
    </row>
    <row r="17" spans="1:16" x14ac:dyDescent="0.25">
      <c r="A17" t="s">
        <v>15</v>
      </c>
      <c r="B17">
        <v>156</v>
      </c>
      <c r="C17">
        <f t="shared" si="0"/>
        <v>8.2802547770700632E-2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0.74121419981292569</v>
      </c>
      <c r="L17">
        <f t="shared" si="4"/>
        <v>0.74121419981292569</v>
      </c>
      <c r="M17">
        <f t="shared" si="5"/>
        <v>0.74121419981292569</v>
      </c>
    </row>
    <row r="18" spans="1:16" x14ac:dyDescent="0.25">
      <c r="A18" t="s">
        <v>16</v>
      </c>
      <c r="B18">
        <v>1</v>
      </c>
      <c r="C18">
        <f t="shared" si="0"/>
        <v>5.3078556263269638E-4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40.841536382937662</v>
      </c>
      <c r="L18">
        <f t="shared" si="4"/>
        <v>40.841536382937662</v>
      </c>
      <c r="M18">
        <f t="shared" si="5"/>
        <v>40.841536382937662</v>
      </c>
    </row>
    <row r="19" spans="1:16" x14ac:dyDescent="0.25">
      <c r="A19" t="s">
        <v>17</v>
      </c>
      <c r="B19">
        <v>1</v>
      </c>
      <c r="C19">
        <f t="shared" si="0"/>
        <v>5.3078556263269638E-4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40.841536382937662</v>
      </c>
      <c r="L19">
        <f t="shared" si="4"/>
        <v>40.841536382937662</v>
      </c>
      <c r="M19">
        <f t="shared" si="5"/>
        <v>40.841536382937662</v>
      </c>
    </row>
    <row r="20" spans="1:16" x14ac:dyDescent="0.25">
      <c r="A20" t="s">
        <v>18</v>
      </c>
      <c r="B20">
        <v>133</v>
      </c>
      <c r="C20">
        <f t="shared" si="0"/>
        <v>7.0594479830148618E-2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0.39392197923877442</v>
      </c>
      <c r="L20">
        <f t="shared" si="4"/>
        <v>0.39392197923877442</v>
      </c>
      <c r="M20">
        <f t="shared" si="5"/>
        <v>0.39392197923877442</v>
      </c>
    </row>
    <row r="21" spans="1:16" x14ac:dyDescent="0.25">
      <c r="A21" t="s">
        <v>19</v>
      </c>
      <c r="B21">
        <v>326</v>
      </c>
      <c r="C21">
        <f t="shared" si="0"/>
        <v>0.17303609341825901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0.34197628664433388</v>
      </c>
      <c r="L21">
        <f t="shared" si="4"/>
        <v>0.34197628664433388</v>
      </c>
      <c r="M21">
        <f t="shared" si="5"/>
        <v>0.34197628664433388</v>
      </c>
    </row>
    <row r="22" spans="1:16" x14ac:dyDescent="0.25">
      <c r="A22" t="s">
        <v>20</v>
      </c>
      <c r="B22">
        <v>2</v>
      </c>
      <c r="C22">
        <f t="shared" si="0"/>
        <v>1.0615711252653928E-3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4.6709129511677279E-2</v>
      </c>
      <c r="L22">
        <f t="shared" si="4"/>
        <v>4.6709129511677279E-2</v>
      </c>
      <c r="M22">
        <f t="shared" si="5"/>
        <v>4.6709129511677279E-2</v>
      </c>
    </row>
    <row r="23" spans="1:16" x14ac:dyDescent="0.25">
      <c r="A23" t="s">
        <v>21</v>
      </c>
      <c r="B23">
        <v>1</v>
      </c>
      <c r="C23">
        <f t="shared" si="0"/>
        <v>5.3078556263269638E-4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2.3354564755838639E-2</v>
      </c>
      <c r="L23">
        <f t="shared" si="4"/>
        <v>2.3354564755838639E-2</v>
      </c>
      <c r="M23">
        <f t="shared" si="5"/>
        <v>2.3354564755838639E-2</v>
      </c>
    </row>
    <row r="24" spans="1:16" x14ac:dyDescent="0.25">
      <c r="A24" t="s">
        <v>22</v>
      </c>
      <c r="B24">
        <v>1</v>
      </c>
      <c r="C24">
        <f t="shared" si="0"/>
        <v>5.3078556263269638E-4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2.3354564755838639E-2</v>
      </c>
      <c r="L24">
        <f t="shared" si="4"/>
        <v>1529.4779000193014</v>
      </c>
      <c r="M24">
        <f t="shared" si="5"/>
        <v>40.841536382937662</v>
      </c>
    </row>
    <row r="25" spans="1:16" x14ac:dyDescent="0.25">
      <c r="A25" t="s">
        <v>23</v>
      </c>
      <c r="B25">
        <v>1</v>
      </c>
      <c r="C25">
        <f t="shared" si="0"/>
        <v>5.3078556263269638E-4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2.3354564755838639E-2</v>
      </c>
      <c r="L25">
        <f t="shared" si="4"/>
        <v>2.3354564755838639E-2</v>
      </c>
      <c r="M25">
        <f t="shared" si="5"/>
        <v>2.3354564755838639E-2</v>
      </c>
    </row>
    <row r="26" spans="1:16" x14ac:dyDescent="0.25">
      <c r="A26" t="s">
        <v>24</v>
      </c>
      <c r="B26">
        <v>25</v>
      </c>
      <c r="C26">
        <f t="shared" si="0"/>
        <v>1.326963906581741E-2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0.58386411889596601</v>
      </c>
      <c r="L26">
        <f t="shared" si="4"/>
        <v>0.58386411889596601</v>
      </c>
      <c r="M26">
        <f t="shared" si="5"/>
        <v>0.58386411889596601</v>
      </c>
    </row>
    <row r="27" spans="1:16" x14ac:dyDescent="0.25">
      <c r="A27" t="s">
        <v>25</v>
      </c>
      <c r="B27">
        <v>7</v>
      </c>
      <c r="C27">
        <f t="shared" si="0"/>
        <v>3.7154989384288748E-3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0.16348195329087048</v>
      </c>
      <c r="L27">
        <f t="shared" si="4"/>
        <v>0.16348195329087048</v>
      </c>
      <c r="M27">
        <f t="shared" si="5"/>
        <v>0.16348195329087048</v>
      </c>
    </row>
    <row r="28" spans="1:16" ht="30" x14ac:dyDescent="0.25">
      <c r="A28" s="1" t="s">
        <v>33</v>
      </c>
      <c r="B28">
        <f>SUM(B2:B27)</f>
        <v>1884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241.67424105534968</v>
      </c>
      <c r="L28">
        <f t="shared" ref="L28:M28" si="6">SUM(L2:L27)</f>
        <v>1762.0129708187369</v>
      </c>
      <c r="M28">
        <f t="shared" si="6"/>
        <v>278.04036807901099</v>
      </c>
      <c r="O28" t="s">
        <v>41</v>
      </c>
      <c r="P28">
        <f>AVERAGE(K28:M28)</f>
        <v>760.57585998436582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3" workbookViewId="0"/>
  </sheetViews>
  <sheetFormatPr defaultRowHeight="15" x14ac:dyDescent="0.25"/>
  <sheetData>
    <row r="1" spans="1:13" x14ac:dyDescent="0.25">
      <c r="A1" t="s">
        <v>45</v>
      </c>
      <c r="B1" t="s">
        <v>28</v>
      </c>
      <c r="C1" t="s">
        <v>29</v>
      </c>
      <c r="D1" t="s">
        <v>30</v>
      </c>
      <c r="E1" t="s">
        <v>29</v>
      </c>
      <c r="F1" t="s">
        <v>32</v>
      </c>
      <c r="G1" t="s">
        <v>29</v>
      </c>
      <c r="H1" t="s">
        <v>31</v>
      </c>
      <c r="I1" t="s">
        <v>29</v>
      </c>
      <c r="K1" t="s">
        <v>30</v>
      </c>
      <c r="L1" t="s">
        <v>32</v>
      </c>
      <c r="M1" t="s">
        <v>31</v>
      </c>
    </row>
    <row r="2" spans="1:13" x14ac:dyDescent="0.25">
      <c r="A2" t="s">
        <v>0</v>
      </c>
      <c r="B2">
        <v>194</v>
      </c>
      <c r="C2">
        <f>B2/$B$28</f>
        <v>0.11623726782504494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1.6280292875822022</v>
      </c>
      <c r="L2">
        <f>(F2-($D$28*C2))^2/($D$28*C2)</f>
        <v>1.6280292875822022</v>
      </c>
      <c r="M2">
        <f>(H2-($D$28*C2))^2/($D$28*C2)</f>
        <v>1.6280292875822022</v>
      </c>
    </row>
    <row r="3" spans="1:13" x14ac:dyDescent="0.25">
      <c r="A3" t="s">
        <v>1</v>
      </c>
      <c r="B3">
        <v>75</v>
      </c>
      <c r="C3">
        <f t="shared" ref="C3:C27" si="0">B3/$B$28</f>
        <v>4.4937088076692631E-2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4.6211712693138702</v>
      </c>
      <c r="L3">
        <f t="shared" ref="L3:L27" si="4">(F3-($D$28*C3))^2/($D$28*C3)</f>
        <v>4.6211712693138702</v>
      </c>
      <c r="M3">
        <f t="shared" ref="M3:M27" si="5">(H3-($D$28*C3))^2/($D$28*C3)</f>
        <v>4.6211712693138702</v>
      </c>
    </row>
    <row r="4" spans="1:13" x14ac:dyDescent="0.25">
      <c r="A4" t="s">
        <v>2</v>
      </c>
      <c r="B4">
        <v>98</v>
      </c>
      <c r="C4">
        <f t="shared" si="0"/>
        <v>5.8717795086878369E-2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0.97064235302487434</v>
      </c>
      <c r="L4">
        <f t="shared" si="4"/>
        <v>0.97064235302487434</v>
      </c>
      <c r="M4">
        <f t="shared" si="5"/>
        <v>0.97064235302487434</v>
      </c>
    </row>
    <row r="5" spans="1:13" x14ac:dyDescent="0.25">
      <c r="A5" t="s">
        <v>3</v>
      </c>
      <c r="B5">
        <v>111</v>
      </c>
      <c r="C5">
        <f t="shared" si="0"/>
        <v>6.6506890353505099E-2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1.268031267282316</v>
      </c>
      <c r="L5">
        <f t="shared" si="4"/>
        <v>1.268031267282316</v>
      </c>
      <c r="M5">
        <f t="shared" si="5"/>
        <v>1.268031267282316</v>
      </c>
    </row>
    <row r="6" spans="1:13" x14ac:dyDescent="0.25">
      <c r="A6" t="s">
        <v>4</v>
      </c>
      <c r="B6">
        <v>90</v>
      </c>
      <c r="C6">
        <f t="shared" si="0"/>
        <v>5.3924505692031159E-2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0.79414289691401752</v>
      </c>
      <c r="L6">
        <f t="shared" si="4"/>
        <v>0.79414289691401752</v>
      </c>
      <c r="M6">
        <f t="shared" si="5"/>
        <v>0.79414289691401752</v>
      </c>
    </row>
    <row r="7" spans="1:13" x14ac:dyDescent="0.25">
      <c r="A7" t="s">
        <v>5</v>
      </c>
      <c r="B7">
        <v>45</v>
      </c>
      <c r="C7">
        <f t="shared" si="0"/>
        <v>2.696225284601558E-2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1.1863391252246855</v>
      </c>
      <c r="L7">
        <f t="shared" si="4"/>
        <v>1.1863391252246855</v>
      </c>
      <c r="M7">
        <f t="shared" si="5"/>
        <v>1.1863391252246855</v>
      </c>
    </row>
    <row r="8" spans="1:13" x14ac:dyDescent="0.25">
      <c r="A8" t="s">
        <v>6</v>
      </c>
      <c r="B8">
        <v>174</v>
      </c>
      <c r="C8">
        <f t="shared" si="0"/>
        <v>0.1042540443379269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1.4591737711404658</v>
      </c>
      <c r="L8">
        <f t="shared" si="4"/>
        <v>1.4591737711404658</v>
      </c>
      <c r="M8">
        <f t="shared" si="5"/>
        <v>1.4591737711404658</v>
      </c>
    </row>
    <row r="9" spans="1:13" x14ac:dyDescent="0.25">
      <c r="A9" t="s">
        <v>7</v>
      </c>
      <c r="B9">
        <v>127</v>
      </c>
      <c r="C9">
        <f t="shared" si="0"/>
        <v>7.6093469143199519E-2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3.3481126423007788</v>
      </c>
      <c r="L9">
        <f t="shared" si="4"/>
        <v>3.3481126423007788</v>
      </c>
      <c r="M9">
        <f t="shared" si="5"/>
        <v>3.3481126423007788</v>
      </c>
    </row>
    <row r="10" spans="1:13" x14ac:dyDescent="0.25">
      <c r="A10" t="s">
        <v>8</v>
      </c>
      <c r="B10">
        <v>99</v>
      </c>
      <c r="C10">
        <f t="shared" si="0"/>
        <v>5.9316956261234274E-2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0.74034093316189287</v>
      </c>
      <c r="L10">
        <f t="shared" si="4"/>
        <v>0.74034093316189287</v>
      </c>
      <c r="M10">
        <f t="shared" si="5"/>
        <v>0.74034093316189287</v>
      </c>
    </row>
    <row r="11" spans="1:13" x14ac:dyDescent="0.25">
      <c r="A11" t="s">
        <v>9</v>
      </c>
      <c r="B11">
        <v>1</v>
      </c>
      <c r="C11">
        <f t="shared" si="0"/>
        <v>5.9916117435590175E-4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2.6363091671659677E-2</v>
      </c>
      <c r="L11">
        <f t="shared" si="4"/>
        <v>2.6363091671659677E-2</v>
      </c>
      <c r="M11">
        <f t="shared" si="5"/>
        <v>2.6363091671659677E-2</v>
      </c>
    </row>
    <row r="12" spans="1:13" x14ac:dyDescent="0.25">
      <c r="A12" t="s">
        <v>10</v>
      </c>
      <c r="B12">
        <v>1</v>
      </c>
      <c r="C12">
        <f t="shared" si="0"/>
        <v>5.9916117435590175E-4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2.6363091671659677E-2</v>
      </c>
      <c r="L12">
        <f t="shared" si="4"/>
        <v>2.6363091671659677E-2</v>
      </c>
      <c r="M12">
        <f t="shared" si="5"/>
        <v>2.6363091671659677E-2</v>
      </c>
    </row>
    <row r="13" spans="1:13" x14ac:dyDescent="0.25">
      <c r="A13" t="s">
        <v>11</v>
      </c>
      <c r="B13">
        <v>23</v>
      </c>
      <c r="C13">
        <f t="shared" si="0"/>
        <v>1.3780707010185741E-2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0.25556059461418029</v>
      </c>
      <c r="L13">
        <f t="shared" si="4"/>
        <v>0.25556059461418029</v>
      </c>
      <c r="M13">
        <f t="shared" si="5"/>
        <v>0.25556059461418029</v>
      </c>
    </row>
    <row r="14" spans="1:13" x14ac:dyDescent="0.25">
      <c r="A14" t="s">
        <v>12</v>
      </c>
      <c r="B14">
        <v>72</v>
      </c>
      <c r="C14">
        <f t="shared" si="0"/>
        <v>4.3139604553624922E-2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8.8640516912685907</v>
      </c>
      <c r="L14">
        <f t="shared" si="4"/>
        <v>1.8981426003594966</v>
      </c>
      <c r="M14">
        <f t="shared" si="5"/>
        <v>5.0689128023797005</v>
      </c>
    </row>
    <row r="15" spans="1:13" x14ac:dyDescent="0.25">
      <c r="A15" t="s">
        <v>13</v>
      </c>
      <c r="B15">
        <v>78</v>
      </c>
      <c r="C15">
        <f t="shared" si="0"/>
        <v>4.6734571599760334E-2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0.54262651169481602</v>
      </c>
      <c r="L15">
        <f t="shared" si="4"/>
        <v>0.54262651169481602</v>
      </c>
      <c r="M15">
        <f t="shared" si="5"/>
        <v>0.54262651169481602</v>
      </c>
    </row>
    <row r="16" spans="1:13" x14ac:dyDescent="0.25">
      <c r="A16" t="s">
        <v>14</v>
      </c>
      <c r="B16">
        <v>45</v>
      </c>
      <c r="C16">
        <f t="shared" si="0"/>
        <v>2.696225284601558E-2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0.55805629694185699</v>
      </c>
      <c r="L16">
        <f t="shared" si="4"/>
        <v>0.55805629694185699</v>
      </c>
      <c r="M16">
        <f t="shared" si="5"/>
        <v>0.55805629694185699</v>
      </c>
    </row>
    <row r="17" spans="1:16" x14ac:dyDescent="0.25">
      <c r="A17" t="s">
        <v>15</v>
      </c>
      <c r="B17">
        <v>47</v>
      </c>
      <c r="C17">
        <f t="shared" si="0"/>
        <v>2.816057519472738E-2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0.46730515382912663</v>
      </c>
      <c r="L17">
        <f t="shared" si="4"/>
        <v>0.46730515382912663</v>
      </c>
      <c r="M17">
        <f t="shared" si="5"/>
        <v>0.46730515382912663</v>
      </c>
    </row>
    <row r="18" spans="1:16" x14ac:dyDescent="0.25">
      <c r="A18" t="s">
        <v>16</v>
      </c>
      <c r="B18">
        <v>1</v>
      </c>
      <c r="C18">
        <f t="shared" si="0"/>
        <v>5.9916117435590175E-4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35.958181273489835</v>
      </c>
      <c r="L18">
        <f t="shared" si="4"/>
        <v>35.958181273489835</v>
      </c>
      <c r="M18">
        <f t="shared" si="5"/>
        <v>35.958181273489835</v>
      </c>
    </row>
    <row r="19" spans="1:16" x14ac:dyDescent="0.25">
      <c r="A19" t="s">
        <v>17</v>
      </c>
      <c r="B19">
        <v>55</v>
      </c>
      <c r="C19">
        <f t="shared" si="0"/>
        <v>3.2953864589574597E-2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0.13963946342888553</v>
      </c>
      <c r="L19">
        <f t="shared" si="4"/>
        <v>0.13963946342888553</v>
      </c>
      <c r="M19">
        <f t="shared" si="5"/>
        <v>0.13963946342888553</v>
      </c>
    </row>
    <row r="20" spans="1:16" x14ac:dyDescent="0.25">
      <c r="A20" t="s">
        <v>18</v>
      </c>
      <c r="B20">
        <v>38</v>
      </c>
      <c r="C20">
        <f t="shared" si="0"/>
        <v>2.2768124625524265E-2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0.99462045003024491</v>
      </c>
      <c r="L20">
        <f t="shared" si="4"/>
        <v>0.99462045003024491</v>
      </c>
      <c r="M20">
        <f t="shared" si="5"/>
        <v>0.99462045003024491</v>
      </c>
    </row>
    <row r="21" spans="1:16" x14ac:dyDescent="0.25">
      <c r="A21" t="s">
        <v>19</v>
      </c>
      <c r="B21">
        <v>29</v>
      </c>
      <c r="C21">
        <f t="shared" si="0"/>
        <v>1.737567405632115E-2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35.852303953148983</v>
      </c>
      <c r="L21">
        <f t="shared" si="4"/>
        <v>35.852303953148983</v>
      </c>
      <c r="M21">
        <f t="shared" si="5"/>
        <v>35.852303953148983</v>
      </c>
    </row>
    <row r="22" spans="1:16" x14ac:dyDescent="0.25">
      <c r="A22" t="s">
        <v>20</v>
      </c>
      <c r="B22">
        <v>48</v>
      </c>
      <c r="C22">
        <f t="shared" si="0"/>
        <v>2.8759736369083282E-2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1.2654284002396645</v>
      </c>
      <c r="L22">
        <f t="shared" si="4"/>
        <v>1.2654284002396645</v>
      </c>
      <c r="M22">
        <f t="shared" si="5"/>
        <v>1.2654284002396645</v>
      </c>
    </row>
    <row r="23" spans="1:16" x14ac:dyDescent="0.25">
      <c r="A23" t="s">
        <v>21</v>
      </c>
      <c r="B23">
        <v>1</v>
      </c>
      <c r="C23">
        <f t="shared" si="0"/>
        <v>5.9916117435590175E-4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2.6363091671659677E-2</v>
      </c>
      <c r="L23">
        <f t="shared" si="4"/>
        <v>2.6363091671659677E-2</v>
      </c>
      <c r="M23">
        <f t="shared" si="5"/>
        <v>2.6363091671659677E-2</v>
      </c>
    </row>
    <row r="24" spans="1:16" x14ac:dyDescent="0.25">
      <c r="A24" t="s">
        <v>22</v>
      </c>
      <c r="B24">
        <v>33</v>
      </c>
      <c r="C24">
        <f t="shared" si="0"/>
        <v>1.9772318753744758E-2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0.86998202516476941</v>
      </c>
      <c r="L24">
        <f t="shared" si="4"/>
        <v>30.250147314420968</v>
      </c>
      <c r="M24">
        <f t="shared" si="5"/>
        <v>1.9431060977441472E-2</v>
      </c>
    </row>
    <row r="25" spans="1:16" x14ac:dyDescent="0.25">
      <c r="A25" t="s">
        <v>23</v>
      </c>
      <c r="B25">
        <v>1</v>
      </c>
      <c r="C25">
        <f t="shared" si="0"/>
        <v>5.9916117435590175E-4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2.6363091671659677E-2</v>
      </c>
      <c r="L25">
        <f t="shared" si="4"/>
        <v>2.6363091671659677E-2</v>
      </c>
      <c r="M25">
        <f t="shared" si="5"/>
        <v>2.6363091671659677E-2</v>
      </c>
    </row>
    <row r="26" spans="1:16" x14ac:dyDescent="0.25">
      <c r="A26" t="s">
        <v>24</v>
      </c>
      <c r="B26">
        <v>182</v>
      </c>
      <c r="C26">
        <f t="shared" si="0"/>
        <v>0.10904733373277412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4.7980826842420612</v>
      </c>
      <c r="L26">
        <f t="shared" si="4"/>
        <v>4.7980826842420612</v>
      </c>
      <c r="M26">
        <f t="shared" si="5"/>
        <v>4.7980826842420612</v>
      </c>
    </row>
    <row r="27" spans="1:16" x14ac:dyDescent="0.25">
      <c r="A27" t="s">
        <v>25</v>
      </c>
      <c r="B27">
        <v>1</v>
      </c>
      <c r="C27">
        <f t="shared" si="0"/>
        <v>5.9916117435590175E-4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2.6363091671659677E-2</v>
      </c>
      <c r="L27">
        <f t="shared" si="4"/>
        <v>2.6363091671659677E-2</v>
      </c>
      <c r="M27">
        <f t="shared" si="5"/>
        <v>2.6363091671659677E-2</v>
      </c>
    </row>
    <row r="28" spans="1:16" ht="30" x14ac:dyDescent="0.25">
      <c r="A28" s="1" t="s">
        <v>33</v>
      </c>
      <c r="B28">
        <f>SUM(B2:B27)</f>
        <v>1669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106.71363750239641</v>
      </c>
      <c r="L28">
        <f t="shared" ref="L28:M28" si="6">SUM(L2:L27)</f>
        <v>129.12789370074353</v>
      </c>
      <c r="M28">
        <f t="shared" si="6"/>
        <v>102.06794764932019</v>
      </c>
      <c r="O28" t="s">
        <v>41</v>
      </c>
      <c r="P28">
        <f>AVERAGE(K28:M28)</f>
        <v>112.63649295082003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0" workbookViewId="0"/>
  </sheetViews>
  <sheetFormatPr defaultRowHeight="15" x14ac:dyDescent="0.25"/>
  <sheetData>
    <row r="1" spans="1:13" x14ac:dyDescent="0.25">
      <c r="A1" t="s">
        <v>46</v>
      </c>
      <c r="B1" t="s">
        <v>28</v>
      </c>
      <c r="C1" t="s">
        <v>29</v>
      </c>
      <c r="D1" t="s">
        <v>30</v>
      </c>
      <c r="E1" t="s">
        <v>29</v>
      </c>
      <c r="F1" t="s">
        <v>32</v>
      </c>
      <c r="G1" t="s">
        <v>29</v>
      </c>
      <c r="H1" t="s">
        <v>31</v>
      </c>
      <c r="I1" t="s">
        <v>29</v>
      </c>
      <c r="K1" t="s">
        <v>30</v>
      </c>
      <c r="L1" t="s">
        <v>32</v>
      </c>
      <c r="M1" t="s">
        <v>31</v>
      </c>
    </row>
    <row r="2" spans="1:13" x14ac:dyDescent="0.25">
      <c r="A2" t="s">
        <v>0</v>
      </c>
      <c r="B2">
        <v>133</v>
      </c>
      <c r="C2">
        <f>B2/$B$28</f>
        <v>8.8607594936708861E-2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4.3143185927996068</v>
      </c>
      <c r="L2">
        <f>(F2-($D$28*C2))^2/($D$28*C2)</f>
        <v>4.3143185927996068</v>
      </c>
      <c r="M2">
        <f>(H2-($D$28*C2))^2/($D$28*C2)</f>
        <v>4.3143185927996068</v>
      </c>
    </row>
    <row r="3" spans="1:13" x14ac:dyDescent="0.25">
      <c r="A3" t="s">
        <v>1</v>
      </c>
      <c r="B3">
        <v>33</v>
      </c>
      <c r="C3">
        <f t="shared" ref="C3:C27" si="0">B3/$B$28</f>
        <v>2.1985343104596936E-2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16.811019008447996</v>
      </c>
      <c r="L3">
        <f t="shared" ref="L3:L27" si="4">(F3-($D$28*C3))^2/($D$28*C3)</f>
        <v>16.811019008447996</v>
      </c>
      <c r="M3">
        <f t="shared" ref="M3:M27" si="5">(H3-($D$28*C3))^2/($D$28*C3)</f>
        <v>16.811019008447996</v>
      </c>
    </row>
    <row r="4" spans="1:13" x14ac:dyDescent="0.25">
      <c r="A4" t="s">
        <v>2</v>
      </c>
      <c r="B4">
        <v>1</v>
      </c>
      <c r="C4">
        <f t="shared" si="0"/>
        <v>6.6622251832111927E-4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32.142950154442495</v>
      </c>
      <c r="L4">
        <f t="shared" si="4"/>
        <v>32.142950154442495</v>
      </c>
      <c r="M4">
        <f t="shared" si="5"/>
        <v>32.142950154442495</v>
      </c>
    </row>
    <row r="5" spans="1:13" x14ac:dyDescent="0.25">
      <c r="A5" t="s">
        <v>3</v>
      </c>
      <c r="B5">
        <v>3</v>
      </c>
      <c r="C5">
        <f t="shared" si="0"/>
        <v>1.9986675549633578E-3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9.4591534936305095</v>
      </c>
      <c r="L5">
        <f t="shared" si="4"/>
        <v>9.4591534936305095</v>
      </c>
      <c r="M5">
        <f t="shared" si="5"/>
        <v>9.4591534936305095</v>
      </c>
    </row>
    <row r="6" spans="1:13" x14ac:dyDescent="0.25">
      <c r="A6" t="s">
        <v>4</v>
      </c>
      <c r="B6">
        <v>104</v>
      </c>
      <c r="C6">
        <f t="shared" si="0"/>
        <v>6.9287141905396407E-2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1.3766499781031765</v>
      </c>
      <c r="L6">
        <f t="shared" si="4"/>
        <v>1.3766499781031765</v>
      </c>
      <c r="M6">
        <f t="shared" si="5"/>
        <v>1.3766499781031765</v>
      </c>
    </row>
    <row r="7" spans="1:13" x14ac:dyDescent="0.25">
      <c r="A7" t="s">
        <v>5</v>
      </c>
      <c r="B7">
        <v>125</v>
      </c>
      <c r="C7">
        <f t="shared" si="0"/>
        <v>8.3277814790139904E-2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3.664223850766156</v>
      </c>
      <c r="L7">
        <f t="shared" si="4"/>
        <v>3.664223850766156</v>
      </c>
      <c r="M7">
        <f t="shared" si="5"/>
        <v>3.664223850766156</v>
      </c>
    </row>
    <row r="8" spans="1:13" x14ac:dyDescent="0.25">
      <c r="A8" t="s">
        <v>6</v>
      </c>
      <c r="B8">
        <v>53</v>
      </c>
      <c r="C8">
        <f t="shared" si="0"/>
        <v>3.530979347101932E-2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0.12824497790495309</v>
      </c>
      <c r="L8">
        <f t="shared" si="4"/>
        <v>0.12824497790495309</v>
      </c>
      <c r="M8">
        <f t="shared" si="5"/>
        <v>0.12824497790495309</v>
      </c>
    </row>
    <row r="9" spans="1:13" x14ac:dyDescent="0.25">
      <c r="A9" t="s">
        <v>7</v>
      </c>
      <c r="B9">
        <v>139</v>
      </c>
      <c r="C9">
        <f t="shared" si="0"/>
        <v>9.2604930046635572E-2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4.0746169220519652</v>
      </c>
      <c r="L9">
        <f t="shared" si="4"/>
        <v>4.0746169220519652</v>
      </c>
      <c r="M9">
        <f t="shared" si="5"/>
        <v>4.0746169220519652</v>
      </c>
    </row>
    <row r="10" spans="1:13" x14ac:dyDescent="0.25">
      <c r="A10" t="s">
        <v>8</v>
      </c>
      <c r="B10">
        <v>21</v>
      </c>
      <c r="C10">
        <f t="shared" si="0"/>
        <v>1.3990672884743505E-2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18.606931598270702</v>
      </c>
      <c r="L10">
        <f t="shared" si="4"/>
        <v>18.606931598270702</v>
      </c>
      <c r="M10">
        <f t="shared" si="5"/>
        <v>18.606931598270702</v>
      </c>
    </row>
    <row r="11" spans="1:13" x14ac:dyDescent="0.25">
      <c r="A11" t="s">
        <v>9</v>
      </c>
      <c r="B11">
        <v>6</v>
      </c>
      <c r="C11">
        <f t="shared" si="0"/>
        <v>3.9973351099267156E-3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0.17588274483677549</v>
      </c>
      <c r="L11">
        <f t="shared" si="4"/>
        <v>0.17588274483677549</v>
      </c>
      <c r="M11">
        <f t="shared" si="5"/>
        <v>0.17588274483677549</v>
      </c>
    </row>
    <row r="12" spans="1:13" x14ac:dyDescent="0.25">
      <c r="A12" t="s">
        <v>10</v>
      </c>
      <c r="B12">
        <v>20</v>
      </c>
      <c r="C12">
        <f t="shared" si="0"/>
        <v>1.3324450366422385E-2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0.58627581612258495</v>
      </c>
      <c r="L12">
        <f t="shared" si="4"/>
        <v>0.58627581612258495</v>
      </c>
      <c r="M12">
        <f t="shared" si="5"/>
        <v>0.58627581612258495</v>
      </c>
    </row>
    <row r="13" spans="1:13" x14ac:dyDescent="0.25">
      <c r="A13" t="s">
        <v>11</v>
      </c>
      <c r="B13">
        <v>74</v>
      </c>
      <c r="C13">
        <f t="shared" si="0"/>
        <v>4.9300466355762823E-2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0.63021560564865031</v>
      </c>
      <c r="L13">
        <f t="shared" si="4"/>
        <v>0.63021560564865031</v>
      </c>
      <c r="M13">
        <f t="shared" si="5"/>
        <v>0.63021560564865031</v>
      </c>
    </row>
    <row r="14" spans="1:13" x14ac:dyDescent="0.25">
      <c r="A14" t="s">
        <v>12</v>
      </c>
      <c r="B14">
        <v>62</v>
      </c>
      <c r="C14">
        <f t="shared" si="0"/>
        <v>4.1305796135909394E-2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9.6253729185430608</v>
      </c>
      <c r="L14">
        <f t="shared" si="4"/>
        <v>1.8174550299800134</v>
      </c>
      <c r="M14">
        <f t="shared" si="5"/>
        <v>5.5729535637043526</v>
      </c>
    </row>
    <row r="15" spans="1:13" x14ac:dyDescent="0.25">
      <c r="A15" t="s">
        <v>13</v>
      </c>
      <c r="B15">
        <v>16</v>
      </c>
      <c r="C15">
        <f t="shared" si="0"/>
        <v>1.0659560293137908E-2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0.60112292562534075</v>
      </c>
      <c r="L15">
        <f t="shared" si="4"/>
        <v>0.60112292562534075</v>
      </c>
      <c r="M15">
        <f t="shared" si="5"/>
        <v>0.60112292562534075</v>
      </c>
    </row>
    <row r="16" spans="1:13" x14ac:dyDescent="0.25">
      <c r="A16" t="s">
        <v>14</v>
      </c>
      <c r="B16">
        <v>121</v>
      </c>
      <c r="C16">
        <f t="shared" si="0"/>
        <v>8.0612924716855425E-2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0.67469220369490712</v>
      </c>
      <c r="L16">
        <f t="shared" si="4"/>
        <v>0.67469220369490712</v>
      </c>
      <c r="M16">
        <f t="shared" si="5"/>
        <v>0.67469220369490712</v>
      </c>
    </row>
    <row r="17" spans="1:16" x14ac:dyDescent="0.25">
      <c r="A17" t="s">
        <v>15</v>
      </c>
      <c r="B17">
        <v>13</v>
      </c>
      <c r="C17">
        <f t="shared" si="0"/>
        <v>8.6608927381745509E-3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6.8775827769831759</v>
      </c>
      <c r="L17">
        <f t="shared" si="4"/>
        <v>6.8775827769831759</v>
      </c>
      <c r="M17">
        <f t="shared" si="5"/>
        <v>6.8775827769831759</v>
      </c>
    </row>
    <row r="18" spans="1:16" x14ac:dyDescent="0.25">
      <c r="A18" t="s">
        <v>16</v>
      </c>
      <c r="B18">
        <v>1</v>
      </c>
      <c r="C18">
        <f t="shared" si="0"/>
        <v>6.6622251832111927E-4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32.142950154442495</v>
      </c>
      <c r="L18">
        <f t="shared" si="4"/>
        <v>32.142950154442495</v>
      </c>
      <c r="M18">
        <f t="shared" si="5"/>
        <v>32.142950154442495</v>
      </c>
    </row>
    <row r="19" spans="1:16" x14ac:dyDescent="0.25">
      <c r="A19" t="s">
        <v>17</v>
      </c>
      <c r="B19">
        <v>75</v>
      </c>
      <c r="C19">
        <f t="shared" si="0"/>
        <v>4.9966688874083946E-2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0.65338279530817833</v>
      </c>
      <c r="L19">
        <f t="shared" si="4"/>
        <v>0.65338279530817833</v>
      </c>
      <c r="M19">
        <f t="shared" si="5"/>
        <v>0.65338279530817833</v>
      </c>
    </row>
    <row r="20" spans="1:16" x14ac:dyDescent="0.25">
      <c r="A20" t="s">
        <v>18</v>
      </c>
      <c r="B20">
        <v>174</v>
      </c>
      <c r="C20">
        <f t="shared" si="0"/>
        <v>0.11592271818787475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1.8848211258673249</v>
      </c>
      <c r="L20">
        <f t="shared" si="4"/>
        <v>1.8848211258673249</v>
      </c>
      <c r="M20">
        <f t="shared" si="5"/>
        <v>1.8848211258673249</v>
      </c>
    </row>
    <row r="21" spans="1:16" x14ac:dyDescent="0.25">
      <c r="A21" t="s">
        <v>19</v>
      </c>
      <c r="B21">
        <v>149</v>
      </c>
      <c r="C21">
        <f t="shared" si="0"/>
        <v>9.9267155229846762E-2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0.60997569649519801</v>
      </c>
      <c r="L21">
        <f t="shared" si="4"/>
        <v>0.60997569649519801</v>
      </c>
      <c r="M21">
        <f t="shared" si="5"/>
        <v>0.60997569649519801</v>
      </c>
    </row>
    <row r="22" spans="1:16" x14ac:dyDescent="0.25">
      <c r="A22" t="s">
        <v>20</v>
      </c>
      <c r="B22">
        <v>45</v>
      </c>
      <c r="C22">
        <f t="shared" si="0"/>
        <v>2.9980013324450366E-2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1.3191205862758162</v>
      </c>
      <c r="L22">
        <f t="shared" si="4"/>
        <v>1.3191205862758162</v>
      </c>
      <c r="M22">
        <f t="shared" si="5"/>
        <v>1.3191205862758162</v>
      </c>
    </row>
    <row r="23" spans="1:16" x14ac:dyDescent="0.25">
      <c r="A23" t="s">
        <v>21</v>
      </c>
      <c r="B23">
        <v>124</v>
      </c>
      <c r="C23">
        <f t="shared" si="0"/>
        <v>8.2611592271818787E-2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3.6349100599600268</v>
      </c>
      <c r="L23">
        <f t="shared" si="4"/>
        <v>3.6349100599600268</v>
      </c>
      <c r="M23">
        <f t="shared" si="5"/>
        <v>3.6349100599600268</v>
      </c>
    </row>
    <row r="24" spans="1:16" x14ac:dyDescent="0.25">
      <c r="A24" t="s">
        <v>22</v>
      </c>
      <c r="B24">
        <v>1</v>
      </c>
      <c r="C24">
        <f t="shared" si="0"/>
        <v>6.6622251832111927E-4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2.9313790806129246E-2</v>
      </c>
      <c r="L24">
        <f t="shared" si="4"/>
        <v>1216.1202228817153</v>
      </c>
      <c r="M24">
        <f t="shared" si="5"/>
        <v>32.142950154442495</v>
      </c>
    </row>
    <row r="25" spans="1:16" x14ac:dyDescent="0.25">
      <c r="A25" t="s">
        <v>23</v>
      </c>
      <c r="B25">
        <v>1</v>
      </c>
      <c r="C25">
        <f t="shared" si="0"/>
        <v>6.6622251832111927E-4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2.9313790806129246E-2</v>
      </c>
      <c r="L25">
        <f t="shared" si="4"/>
        <v>2.9313790806129246E-2</v>
      </c>
      <c r="M25">
        <f t="shared" si="5"/>
        <v>2.9313790806129246E-2</v>
      </c>
    </row>
    <row r="26" spans="1:16" x14ac:dyDescent="0.25">
      <c r="A26" t="s">
        <v>24</v>
      </c>
      <c r="B26">
        <v>6</v>
      </c>
      <c r="C26">
        <f t="shared" si="0"/>
        <v>3.9973351099267156E-3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0.17588274483677549</v>
      </c>
      <c r="L26">
        <f t="shared" si="4"/>
        <v>0.17588274483677549</v>
      </c>
      <c r="M26">
        <f t="shared" si="5"/>
        <v>0.17588274483677549</v>
      </c>
    </row>
    <row r="27" spans="1:16" x14ac:dyDescent="0.25">
      <c r="A27" t="s">
        <v>25</v>
      </c>
      <c r="B27">
        <v>1</v>
      </c>
      <c r="C27">
        <f t="shared" si="0"/>
        <v>6.6622251832111927E-4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2.9313790806129246E-2</v>
      </c>
      <c r="L27">
        <f t="shared" si="4"/>
        <v>2.9313790806129246E-2</v>
      </c>
      <c r="M27">
        <f t="shared" si="5"/>
        <v>2.9313790806129246E-2</v>
      </c>
    </row>
    <row r="28" spans="1:16" ht="30" x14ac:dyDescent="0.25">
      <c r="A28" s="1" t="s">
        <v>33</v>
      </c>
      <c r="B28">
        <f>SUM(B2:B27)</f>
        <v>1501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150.25823810347626</v>
      </c>
      <c r="L28">
        <f t="shared" ref="L28:M28" si="6">SUM(L2:L27)</f>
        <v>1358.5412293058223</v>
      </c>
      <c r="M28">
        <f t="shared" si="6"/>
        <v>178.31945511227391</v>
      </c>
      <c r="O28" t="s">
        <v>41</v>
      </c>
      <c r="P28">
        <f>AVERAGE(K28:M28)</f>
        <v>562.37297417385753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6" workbookViewId="0"/>
  </sheetViews>
  <sheetFormatPr defaultRowHeight="15" x14ac:dyDescent="0.25"/>
  <cols>
    <col min="1" max="1" width="10.7109375" customWidth="1"/>
  </cols>
  <sheetData>
    <row r="1" spans="1:13" x14ac:dyDescent="0.25">
      <c r="A1" t="s">
        <v>47</v>
      </c>
      <c r="B1" t="s">
        <v>28</v>
      </c>
      <c r="C1" t="s">
        <v>29</v>
      </c>
      <c r="D1" t="s">
        <v>30</v>
      </c>
      <c r="E1" t="s">
        <v>29</v>
      </c>
      <c r="F1" t="s">
        <v>32</v>
      </c>
      <c r="G1" t="s">
        <v>29</v>
      </c>
      <c r="H1" t="s">
        <v>31</v>
      </c>
      <c r="I1" t="s">
        <v>29</v>
      </c>
      <c r="K1" t="s">
        <v>30</v>
      </c>
      <c r="L1" t="s">
        <v>32</v>
      </c>
      <c r="M1" t="s">
        <v>31</v>
      </c>
    </row>
    <row r="2" spans="1:13" x14ac:dyDescent="0.25">
      <c r="A2" t="s">
        <v>0</v>
      </c>
      <c r="B2">
        <v>231</v>
      </c>
      <c r="C2">
        <f>B2/$B$28</f>
        <v>0.15247524752475247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0.24846224882228493</v>
      </c>
      <c r="L2">
        <f>(F2-($D$28*C2))^2/($D$28*C2)</f>
        <v>0.24846224882228493</v>
      </c>
      <c r="M2">
        <f>(H2-($D$28*C2))^2/($D$28*C2)</f>
        <v>0.24846224882228493</v>
      </c>
    </row>
    <row r="3" spans="1:13" x14ac:dyDescent="0.25">
      <c r="A3" t="s">
        <v>1</v>
      </c>
      <c r="B3">
        <v>46</v>
      </c>
      <c r="C3">
        <f t="shared" ref="C3:C27" si="0">B3/$B$28</f>
        <v>3.0363036303630363E-2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10.048918261391357</v>
      </c>
      <c r="L3">
        <f t="shared" ref="L3:L27" si="4">(F3-($D$28*C3))^2/($D$28*C3)</f>
        <v>10.048918261391357</v>
      </c>
      <c r="M3">
        <f t="shared" ref="M3:M27" si="5">(H3-($D$28*C3))^2/($D$28*C3)</f>
        <v>10.048918261391357</v>
      </c>
    </row>
    <row r="4" spans="1:13" x14ac:dyDescent="0.25">
      <c r="A4" t="s">
        <v>2</v>
      </c>
      <c r="B4">
        <v>49</v>
      </c>
      <c r="C4">
        <f t="shared" si="0"/>
        <v>3.2343234323432342E-2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0.12579247720690429</v>
      </c>
      <c r="L4">
        <f t="shared" si="4"/>
        <v>0.12579247720690429</v>
      </c>
      <c r="M4">
        <f t="shared" si="5"/>
        <v>0.12579247720690429</v>
      </c>
    </row>
    <row r="5" spans="1:13" x14ac:dyDescent="0.25">
      <c r="A5" t="s">
        <v>3</v>
      </c>
      <c r="B5">
        <v>2</v>
      </c>
      <c r="C5">
        <f t="shared" si="0"/>
        <v>1.3201320132013201E-3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15.273994899489947</v>
      </c>
      <c r="L5">
        <f t="shared" si="4"/>
        <v>15.273994899489947</v>
      </c>
      <c r="M5">
        <f t="shared" si="5"/>
        <v>15.273994899489947</v>
      </c>
    </row>
    <row r="6" spans="1:13" x14ac:dyDescent="0.25">
      <c r="A6" t="s">
        <v>4</v>
      </c>
      <c r="B6">
        <v>124</v>
      </c>
      <c r="C6">
        <f t="shared" si="0"/>
        <v>8.1848184818481842E-2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1.8789960850923801</v>
      </c>
      <c r="L6">
        <f t="shared" si="4"/>
        <v>1.8789960850923801</v>
      </c>
      <c r="M6">
        <f t="shared" si="5"/>
        <v>1.8789960850923801</v>
      </c>
    </row>
    <row r="7" spans="1:13" x14ac:dyDescent="0.25">
      <c r="A7" t="s">
        <v>5</v>
      </c>
      <c r="B7">
        <v>29</v>
      </c>
      <c r="C7">
        <f t="shared" si="0"/>
        <v>1.914191419141914E-2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0.84224422442244218</v>
      </c>
      <c r="L7">
        <f t="shared" si="4"/>
        <v>0.84224422442244218</v>
      </c>
      <c r="M7">
        <f t="shared" si="5"/>
        <v>0.84224422442244218</v>
      </c>
    </row>
    <row r="8" spans="1:13" x14ac:dyDescent="0.25">
      <c r="A8" t="s">
        <v>6</v>
      </c>
      <c r="B8">
        <v>15</v>
      </c>
      <c r="C8">
        <f t="shared" si="0"/>
        <v>9.9009900990099011E-3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5.6174617461746177</v>
      </c>
      <c r="L8">
        <f t="shared" si="4"/>
        <v>5.6174617461746177</v>
      </c>
      <c r="M8">
        <f t="shared" si="5"/>
        <v>5.6174617461746177</v>
      </c>
    </row>
    <row r="9" spans="1:13" x14ac:dyDescent="0.25">
      <c r="A9" t="s">
        <v>7</v>
      </c>
      <c r="B9">
        <v>49</v>
      </c>
      <c r="C9">
        <f t="shared" si="0"/>
        <v>3.2343234323432342E-2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1.423102310231023</v>
      </c>
      <c r="L9">
        <f t="shared" si="4"/>
        <v>1.423102310231023</v>
      </c>
      <c r="M9">
        <f t="shared" si="5"/>
        <v>1.423102310231023</v>
      </c>
    </row>
    <row r="10" spans="1:13" x14ac:dyDescent="0.25">
      <c r="A10" t="s">
        <v>8</v>
      </c>
      <c r="B10">
        <v>24</v>
      </c>
      <c r="C10">
        <f t="shared" si="0"/>
        <v>1.5841584158415842E-2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15.651575157515756</v>
      </c>
      <c r="L10">
        <f t="shared" si="4"/>
        <v>15.651575157515756</v>
      </c>
      <c r="M10">
        <f t="shared" si="5"/>
        <v>15.651575157515756</v>
      </c>
    </row>
    <row r="11" spans="1:13" x14ac:dyDescent="0.25">
      <c r="A11" t="s">
        <v>9</v>
      </c>
      <c r="B11">
        <v>85</v>
      </c>
      <c r="C11">
        <f t="shared" si="0"/>
        <v>5.6105610561056105E-2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2.4686468646864688</v>
      </c>
      <c r="L11">
        <f t="shared" si="4"/>
        <v>2.4686468646864688</v>
      </c>
      <c r="M11">
        <f t="shared" si="5"/>
        <v>2.4686468646864688</v>
      </c>
    </row>
    <row r="12" spans="1:13" x14ac:dyDescent="0.25">
      <c r="A12" t="s">
        <v>10</v>
      </c>
      <c r="B12">
        <v>82</v>
      </c>
      <c r="C12">
        <f t="shared" si="0"/>
        <v>5.4125412541254123E-2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2.3815181518151816</v>
      </c>
      <c r="L12">
        <f t="shared" si="4"/>
        <v>2.3815181518151816</v>
      </c>
      <c r="M12">
        <f t="shared" si="5"/>
        <v>2.3815181518151816</v>
      </c>
    </row>
    <row r="13" spans="1:13" x14ac:dyDescent="0.25">
      <c r="A13" t="s">
        <v>11</v>
      </c>
      <c r="B13">
        <v>61</v>
      </c>
      <c r="C13">
        <f t="shared" si="0"/>
        <v>4.0264026402640263E-2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0.33607319748368275</v>
      </c>
      <c r="L13">
        <f t="shared" si="4"/>
        <v>0.33607319748368275</v>
      </c>
      <c r="M13">
        <f t="shared" si="5"/>
        <v>0.33607319748368275</v>
      </c>
    </row>
    <row r="14" spans="1:13" x14ac:dyDescent="0.25">
      <c r="A14" t="s">
        <v>12</v>
      </c>
      <c r="B14">
        <v>145</v>
      </c>
      <c r="C14">
        <f t="shared" si="0"/>
        <v>9.5709570957095716E-2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0.75981046380500128</v>
      </c>
      <c r="L14">
        <f t="shared" si="4"/>
        <v>4.2112211221122111</v>
      </c>
      <c r="M14">
        <f t="shared" si="5"/>
        <v>0.14774149828775987</v>
      </c>
    </row>
    <row r="15" spans="1:13" x14ac:dyDescent="0.25">
      <c r="A15" t="s">
        <v>13</v>
      </c>
      <c r="B15">
        <v>66</v>
      </c>
      <c r="C15">
        <f t="shared" si="0"/>
        <v>4.3564356435643561E-2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0.43852589804434983</v>
      </c>
      <c r="L15">
        <f t="shared" si="4"/>
        <v>0.43852589804434983</v>
      </c>
      <c r="M15">
        <f t="shared" si="5"/>
        <v>0.43852589804434983</v>
      </c>
    </row>
    <row r="16" spans="1:13" x14ac:dyDescent="0.25">
      <c r="A16" t="s">
        <v>14</v>
      </c>
      <c r="B16">
        <v>16</v>
      </c>
      <c r="C16">
        <f t="shared" si="0"/>
        <v>1.0561056105610561E-2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5.0726410141014098</v>
      </c>
      <c r="L16">
        <f t="shared" si="4"/>
        <v>5.0726410141014098</v>
      </c>
      <c r="M16">
        <f t="shared" si="5"/>
        <v>5.0726410141014098</v>
      </c>
    </row>
    <row r="17" spans="1:16" x14ac:dyDescent="0.25">
      <c r="A17" t="s">
        <v>15</v>
      </c>
      <c r="B17">
        <v>11</v>
      </c>
      <c r="C17">
        <f t="shared" si="0"/>
        <v>7.2607260726072608E-3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8.840133104219511</v>
      </c>
      <c r="L17">
        <f t="shared" si="4"/>
        <v>8.840133104219511</v>
      </c>
      <c r="M17">
        <f t="shared" si="5"/>
        <v>8.840133104219511</v>
      </c>
    </row>
    <row r="18" spans="1:16" x14ac:dyDescent="0.25">
      <c r="A18" t="s">
        <v>16</v>
      </c>
      <c r="B18">
        <v>1</v>
      </c>
      <c r="C18">
        <f t="shared" si="0"/>
        <v>6.6006600660066007E-4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32.460861086108615</v>
      </c>
      <c r="L18">
        <f t="shared" si="4"/>
        <v>32.460861086108615</v>
      </c>
      <c r="M18">
        <f t="shared" si="5"/>
        <v>32.460861086108615</v>
      </c>
    </row>
    <row r="19" spans="1:16" x14ac:dyDescent="0.25">
      <c r="A19" t="s">
        <v>17</v>
      </c>
      <c r="B19">
        <v>24</v>
      </c>
      <c r="C19">
        <f t="shared" si="0"/>
        <v>1.5841584158415842E-2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0.13168879387938801</v>
      </c>
      <c r="L19">
        <f t="shared" si="4"/>
        <v>0.13168879387938801</v>
      </c>
      <c r="M19">
        <f t="shared" si="5"/>
        <v>0.13168879387938801</v>
      </c>
    </row>
    <row r="20" spans="1:16" x14ac:dyDescent="0.25">
      <c r="A20" t="s">
        <v>18</v>
      </c>
      <c r="B20">
        <v>234</v>
      </c>
      <c r="C20">
        <f t="shared" si="0"/>
        <v>0.15445544554455445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3.3846176925384848</v>
      </c>
      <c r="L20">
        <f t="shared" si="4"/>
        <v>3.3846176925384848</v>
      </c>
      <c r="M20">
        <f t="shared" si="5"/>
        <v>3.3846176925384848</v>
      </c>
    </row>
    <row r="21" spans="1:16" x14ac:dyDescent="0.25">
      <c r="A21" t="s">
        <v>19</v>
      </c>
      <c r="B21">
        <v>81</v>
      </c>
      <c r="C21">
        <f t="shared" si="0"/>
        <v>5.3465346534653464E-2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5.6555055505550564</v>
      </c>
      <c r="L21">
        <f t="shared" si="4"/>
        <v>5.6555055505550564</v>
      </c>
      <c r="M21">
        <f t="shared" si="5"/>
        <v>5.6555055505550564</v>
      </c>
    </row>
    <row r="22" spans="1:16" x14ac:dyDescent="0.25">
      <c r="A22" t="s">
        <v>20</v>
      </c>
      <c r="B22">
        <v>5</v>
      </c>
      <c r="C22">
        <f t="shared" si="0"/>
        <v>3.3003300330033004E-3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0.14521452145214522</v>
      </c>
      <c r="L22">
        <f t="shared" si="4"/>
        <v>0.14521452145214522</v>
      </c>
      <c r="M22">
        <f t="shared" si="5"/>
        <v>0.14521452145214522</v>
      </c>
    </row>
    <row r="23" spans="1:16" x14ac:dyDescent="0.25">
      <c r="A23" t="s">
        <v>21</v>
      </c>
      <c r="B23">
        <v>129</v>
      </c>
      <c r="C23">
        <f t="shared" si="0"/>
        <v>8.5148514851485155E-2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3.7465346534653468</v>
      </c>
      <c r="L23">
        <f t="shared" si="4"/>
        <v>3.7465346534653468</v>
      </c>
      <c r="M23">
        <f t="shared" si="5"/>
        <v>3.7465346534653468</v>
      </c>
    </row>
    <row r="24" spans="1:16" x14ac:dyDescent="0.25">
      <c r="A24" t="s">
        <v>22</v>
      </c>
      <c r="B24">
        <v>1</v>
      </c>
      <c r="C24">
        <f t="shared" si="0"/>
        <v>6.6006600660066007E-4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2.9042904290429043E-2</v>
      </c>
      <c r="L24">
        <f t="shared" si="4"/>
        <v>1227.574497449745</v>
      </c>
      <c r="M24">
        <f t="shared" si="5"/>
        <v>32.460861086108615</v>
      </c>
    </row>
    <row r="25" spans="1:16" x14ac:dyDescent="0.25">
      <c r="A25" t="s">
        <v>23</v>
      </c>
      <c r="B25">
        <v>1</v>
      </c>
      <c r="C25">
        <f t="shared" si="0"/>
        <v>6.6006600660066007E-4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2.9042904290429043E-2</v>
      </c>
      <c r="L25">
        <f t="shared" si="4"/>
        <v>2.9042904290429043E-2</v>
      </c>
      <c r="M25">
        <f t="shared" si="5"/>
        <v>2.9042904290429043E-2</v>
      </c>
    </row>
    <row r="26" spans="1:16" x14ac:dyDescent="0.25">
      <c r="A26" t="s">
        <v>24</v>
      </c>
      <c r="B26">
        <v>1</v>
      </c>
      <c r="C26">
        <f t="shared" si="0"/>
        <v>6.6006600660066007E-4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2.9042904290429043E-2</v>
      </c>
      <c r="L26">
        <f t="shared" si="4"/>
        <v>2.9042904290429043E-2</v>
      </c>
      <c r="M26">
        <f t="shared" si="5"/>
        <v>2.9042904290429043E-2</v>
      </c>
    </row>
    <row r="27" spans="1:16" x14ac:dyDescent="0.25">
      <c r="A27" t="s">
        <v>25</v>
      </c>
      <c r="B27">
        <v>3</v>
      </c>
      <c r="C27">
        <f t="shared" si="0"/>
        <v>1.9801980198019802E-3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8.7128712871287123E-2</v>
      </c>
      <c r="L27">
        <f t="shared" si="4"/>
        <v>8.7128712871287123E-2</v>
      </c>
      <c r="M27">
        <f t="shared" si="5"/>
        <v>8.7128712871287123E-2</v>
      </c>
    </row>
    <row r="28" spans="1:16" ht="30" x14ac:dyDescent="0.25">
      <c r="A28" s="1" t="s">
        <v>33</v>
      </c>
      <c r="B28">
        <f t="shared" ref="B28" si="6">SUM(B2:B27)</f>
        <v>1515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117.10657582824395</v>
      </c>
      <c r="L28">
        <f t="shared" ref="L28:M28" si="7">SUM(L2:L27)</f>
        <v>1348.1034410320058</v>
      </c>
      <c r="M28">
        <f t="shared" si="7"/>
        <v>148.92632504454488</v>
      </c>
      <c r="O28" t="s">
        <v>41</v>
      </c>
      <c r="P28">
        <f>AVERAGE(K28:M28)</f>
        <v>538.04544730159819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3" workbookViewId="0"/>
  </sheetViews>
  <sheetFormatPr defaultRowHeight="15" x14ac:dyDescent="0.25"/>
  <sheetData>
    <row r="1" spans="1:13" x14ac:dyDescent="0.25">
      <c r="A1" t="s">
        <v>48</v>
      </c>
      <c r="B1" t="s">
        <v>28</v>
      </c>
      <c r="C1" t="s">
        <v>29</v>
      </c>
      <c r="D1" t="s">
        <v>30</v>
      </c>
      <c r="E1" t="s">
        <v>29</v>
      </c>
      <c r="F1" t="s">
        <v>32</v>
      </c>
      <c r="G1" t="s">
        <v>29</v>
      </c>
      <c r="H1" t="s">
        <v>31</v>
      </c>
      <c r="I1" t="s">
        <v>29</v>
      </c>
      <c r="K1" t="s">
        <v>30</v>
      </c>
      <c r="L1" t="s">
        <v>32</v>
      </c>
      <c r="M1" t="s">
        <v>31</v>
      </c>
    </row>
    <row r="2" spans="1:13" x14ac:dyDescent="0.25">
      <c r="A2" t="s">
        <v>0</v>
      </c>
      <c r="B2">
        <v>113</v>
      </c>
      <c r="C2">
        <f>B2/$B$28</f>
        <v>8.2542001460920375E-2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5.2537306065170197</v>
      </c>
      <c r="L2">
        <f>(F2-($D$28*C2))^2/($D$28*C2)</f>
        <v>5.2537306065170197</v>
      </c>
      <c r="M2">
        <f>(H2-($D$28*C2))^2/($D$28*C2)</f>
        <v>5.2537306065170197</v>
      </c>
    </row>
    <row r="3" spans="1:13" x14ac:dyDescent="0.25">
      <c r="A3" t="s">
        <v>1</v>
      </c>
      <c r="B3">
        <v>55</v>
      </c>
      <c r="C3">
        <f t="shared" ref="C3:C27" si="0">B3/$B$28</f>
        <v>4.0175310445580717E-2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5.9102756430766252</v>
      </c>
      <c r="L3">
        <f t="shared" ref="L3:L27" si="4">(F3-($D$28*C3))^2/($D$28*C3)</f>
        <v>5.9102756430766252</v>
      </c>
      <c r="M3">
        <f t="shared" ref="M3:M27" si="5">(H3-($D$28*C3))^2/($D$28*C3)</f>
        <v>5.9102756430766252</v>
      </c>
    </row>
    <row r="4" spans="1:13" x14ac:dyDescent="0.25">
      <c r="A4" t="s">
        <v>2</v>
      </c>
      <c r="B4">
        <v>41</v>
      </c>
      <c r="C4">
        <f t="shared" si="0"/>
        <v>2.9948867786705625E-2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7.6619362215934406E-2</v>
      </c>
      <c r="L4">
        <f t="shared" si="4"/>
        <v>7.6619362215934406E-2</v>
      </c>
      <c r="M4">
        <f t="shared" si="5"/>
        <v>7.6619362215934406E-2</v>
      </c>
    </row>
    <row r="5" spans="1:13" x14ac:dyDescent="0.25">
      <c r="A5" t="s">
        <v>3</v>
      </c>
      <c r="B5">
        <v>50</v>
      </c>
      <c r="C5">
        <f t="shared" si="0"/>
        <v>3.6523009495982466E-2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0.22928514509595585</v>
      </c>
      <c r="L5">
        <f t="shared" si="4"/>
        <v>0.22928514509595585</v>
      </c>
      <c r="M5">
        <f t="shared" si="5"/>
        <v>0.22928514509595585</v>
      </c>
    </row>
    <row r="6" spans="1:13" x14ac:dyDescent="0.25">
      <c r="A6" t="s">
        <v>4</v>
      </c>
      <c r="B6">
        <v>7</v>
      </c>
      <c r="C6">
        <f t="shared" si="0"/>
        <v>5.1132213294375461E-3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2.6697869333004465</v>
      </c>
      <c r="L6">
        <f t="shared" si="4"/>
        <v>2.6697869333004465</v>
      </c>
      <c r="M6">
        <f t="shared" si="5"/>
        <v>2.6697869333004465</v>
      </c>
    </row>
    <row r="7" spans="1:13" x14ac:dyDescent="0.25">
      <c r="A7" t="s">
        <v>5</v>
      </c>
      <c r="B7">
        <v>1</v>
      </c>
      <c r="C7">
        <f t="shared" si="0"/>
        <v>7.3046018991964939E-4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3.2140248356464576E-2</v>
      </c>
      <c r="L7">
        <f t="shared" si="4"/>
        <v>3.2140248356464576E-2</v>
      </c>
      <c r="M7">
        <f t="shared" si="5"/>
        <v>3.2140248356464576E-2</v>
      </c>
    </row>
    <row r="8" spans="1:13" x14ac:dyDescent="0.25">
      <c r="A8" t="s">
        <v>6</v>
      </c>
      <c r="B8">
        <v>13</v>
      </c>
      <c r="C8">
        <f t="shared" si="0"/>
        <v>9.4959824689554422E-3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5.9912498020606115</v>
      </c>
      <c r="L8">
        <f t="shared" si="4"/>
        <v>5.9912498020606115</v>
      </c>
      <c r="M8">
        <f t="shared" si="5"/>
        <v>5.9912498020606115</v>
      </c>
    </row>
    <row r="9" spans="1:13" x14ac:dyDescent="0.25">
      <c r="A9" t="s">
        <v>7</v>
      </c>
      <c r="B9">
        <v>1</v>
      </c>
      <c r="C9">
        <f t="shared" si="0"/>
        <v>7.3046018991964939E-4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3.2140248356464576E-2</v>
      </c>
      <c r="L9">
        <f t="shared" si="4"/>
        <v>3.2140248356464576E-2</v>
      </c>
      <c r="M9">
        <f t="shared" si="5"/>
        <v>3.2140248356464576E-2</v>
      </c>
    </row>
    <row r="10" spans="1:13" x14ac:dyDescent="0.25">
      <c r="A10" t="s">
        <v>8</v>
      </c>
      <c r="B10">
        <v>153</v>
      </c>
      <c r="C10">
        <f t="shared" si="0"/>
        <v>0.11176040905770636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0.17117160519386274</v>
      </c>
      <c r="L10">
        <f t="shared" si="4"/>
        <v>0.17117160519386274</v>
      </c>
      <c r="M10">
        <f t="shared" si="5"/>
        <v>0.17117160519386274</v>
      </c>
    </row>
    <row r="11" spans="1:13" x14ac:dyDescent="0.25">
      <c r="A11" t="s">
        <v>9</v>
      </c>
      <c r="B11">
        <v>27</v>
      </c>
      <c r="C11">
        <f t="shared" si="0"/>
        <v>1.9722425127830533E-2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0.86778670562454341</v>
      </c>
      <c r="L11">
        <f t="shared" si="4"/>
        <v>0.86778670562454341</v>
      </c>
      <c r="M11">
        <f t="shared" si="5"/>
        <v>0.86778670562454341</v>
      </c>
    </row>
    <row r="12" spans="1:13" x14ac:dyDescent="0.25">
      <c r="A12" t="s">
        <v>10</v>
      </c>
      <c r="B12">
        <v>66</v>
      </c>
      <c r="C12">
        <f t="shared" si="0"/>
        <v>4.8210372534696858E-2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2.1212563915266616</v>
      </c>
      <c r="L12">
        <f t="shared" si="4"/>
        <v>2.1212563915266616</v>
      </c>
      <c r="M12">
        <f t="shared" si="5"/>
        <v>2.1212563915266616</v>
      </c>
    </row>
    <row r="13" spans="1:13" x14ac:dyDescent="0.25">
      <c r="A13" t="s">
        <v>11</v>
      </c>
      <c r="B13">
        <v>42</v>
      </c>
      <c r="C13">
        <f t="shared" si="0"/>
        <v>3.0679327976625273E-2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9.0691296772377861E-2</v>
      </c>
      <c r="L13">
        <f t="shared" si="4"/>
        <v>9.0691296772377861E-2</v>
      </c>
      <c r="M13">
        <f t="shared" si="5"/>
        <v>9.0691296772377861E-2</v>
      </c>
    </row>
    <row r="14" spans="1:13" x14ac:dyDescent="0.25">
      <c r="A14" t="s">
        <v>12</v>
      </c>
      <c r="B14">
        <v>23</v>
      </c>
      <c r="C14">
        <f t="shared" si="0"/>
        <v>1.6800584368151936E-2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37.438830455281689</v>
      </c>
      <c r="L14">
        <f t="shared" si="4"/>
        <v>0.73922571219868516</v>
      </c>
      <c r="M14">
        <f t="shared" si="5"/>
        <v>24.558395672672997</v>
      </c>
    </row>
    <row r="15" spans="1:13" x14ac:dyDescent="0.25">
      <c r="A15" t="s">
        <v>13</v>
      </c>
      <c r="B15">
        <v>85</v>
      </c>
      <c r="C15">
        <f t="shared" si="0"/>
        <v>6.2089116143170198E-2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1.0979638910481515</v>
      </c>
      <c r="L15">
        <f t="shared" si="4"/>
        <v>1.0979638910481515</v>
      </c>
      <c r="M15">
        <f t="shared" si="5"/>
        <v>1.0979638910481515</v>
      </c>
    </row>
    <row r="16" spans="1:13" x14ac:dyDescent="0.25">
      <c r="A16" t="s">
        <v>14</v>
      </c>
      <c r="B16">
        <v>12</v>
      </c>
      <c r="C16">
        <f t="shared" si="0"/>
        <v>8.7655222790357923E-3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6.7568951014896976</v>
      </c>
      <c r="L16">
        <f t="shared" si="4"/>
        <v>6.7568951014896976</v>
      </c>
      <c r="M16">
        <f t="shared" si="5"/>
        <v>6.7568951014896976</v>
      </c>
    </row>
    <row r="17" spans="1:16" x14ac:dyDescent="0.25">
      <c r="A17" t="s">
        <v>15</v>
      </c>
      <c r="B17">
        <v>167</v>
      </c>
      <c r="C17">
        <f t="shared" si="0"/>
        <v>0.12198685171658144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2.1126582746585978</v>
      </c>
      <c r="L17">
        <f t="shared" si="4"/>
        <v>2.1126582746585978</v>
      </c>
      <c r="M17">
        <f t="shared" si="5"/>
        <v>2.1126582746585978</v>
      </c>
    </row>
    <row r="18" spans="1:16" x14ac:dyDescent="0.25">
      <c r="A18" t="s">
        <v>16</v>
      </c>
      <c r="B18">
        <v>1</v>
      </c>
      <c r="C18">
        <f t="shared" si="0"/>
        <v>7.3046018991964939E-4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29.145776611992826</v>
      </c>
      <c r="L18">
        <f t="shared" si="4"/>
        <v>29.145776611992826</v>
      </c>
      <c r="M18">
        <f t="shared" si="5"/>
        <v>29.145776611992826</v>
      </c>
    </row>
    <row r="19" spans="1:16" x14ac:dyDescent="0.25">
      <c r="A19" t="s">
        <v>17</v>
      </c>
      <c r="B19">
        <v>18</v>
      </c>
      <c r="C19">
        <f t="shared" si="0"/>
        <v>1.3148283418553688E-2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0.30705982395171577</v>
      </c>
      <c r="L19">
        <f t="shared" si="4"/>
        <v>0.30705982395171577</v>
      </c>
      <c r="M19">
        <f t="shared" si="5"/>
        <v>0.30705982395171577</v>
      </c>
    </row>
    <row r="20" spans="1:16" x14ac:dyDescent="0.25">
      <c r="A20" t="s">
        <v>18</v>
      </c>
      <c r="B20">
        <v>94</v>
      </c>
      <c r="C20">
        <f t="shared" si="0"/>
        <v>6.8663257852447035E-2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0.34516787161985524</v>
      </c>
      <c r="L20">
        <f t="shared" si="4"/>
        <v>0.34516787161985524</v>
      </c>
      <c r="M20">
        <f t="shared" si="5"/>
        <v>0.34516787161985524</v>
      </c>
    </row>
    <row r="21" spans="1:16" x14ac:dyDescent="0.25">
      <c r="A21" t="s">
        <v>19</v>
      </c>
      <c r="B21">
        <v>122</v>
      </c>
      <c r="C21">
        <f t="shared" si="0"/>
        <v>8.9116143170197226E-2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1.1021833248239981</v>
      </c>
      <c r="L21">
        <f t="shared" si="4"/>
        <v>1.1021833248239981</v>
      </c>
      <c r="M21">
        <f t="shared" si="5"/>
        <v>1.1021833248239981</v>
      </c>
    </row>
    <row r="22" spans="1:16" x14ac:dyDescent="0.25">
      <c r="A22" t="s">
        <v>20</v>
      </c>
      <c r="B22">
        <v>140</v>
      </c>
      <c r="C22">
        <f t="shared" si="0"/>
        <v>0.10226442658875091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4.4996347699050405</v>
      </c>
      <c r="L22">
        <f t="shared" si="4"/>
        <v>4.4996347699050405</v>
      </c>
      <c r="M22">
        <f t="shared" si="5"/>
        <v>4.4996347699050405</v>
      </c>
    </row>
    <row r="23" spans="1:16" x14ac:dyDescent="0.25">
      <c r="A23" t="s">
        <v>21</v>
      </c>
      <c r="B23">
        <v>130</v>
      </c>
      <c r="C23">
        <f t="shared" si="0"/>
        <v>9.4959824689554426E-2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4.1782322863403945</v>
      </c>
      <c r="L23">
        <f t="shared" si="4"/>
        <v>4.1782322863403945</v>
      </c>
      <c r="M23">
        <f t="shared" si="5"/>
        <v>4.1782322863403945</v>
      </c>
    </row>
    <row r="24" spans="1:16" x14ac:dyDescent="0.25">
      <c r="A24" t="s">
        <v>22</v>
      </c>
      <c r="B24">
        <v>1</v>
      </c>
      <c r="C24">
        <f t="shared" si="0"/>
        <v>7.3046018991964939E-4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3.2140248356464576E-2</v>
      </c>
      <c r="L24">
        <f t="shared" si="4"/>
        <v>1108.1230493392654</v>
      </c>
      <c r="M24">
        <f t="shared" si="5"/>
        <v>29.145776611992826</v>
      </c>
    </row>
    <row r="25" spans="1:16" x14ac:dyDescent="0.25">
      <c r="A25" t="s">
        <v>23</v>
      </c>
      <c r="B25">
        <v>1</v>
      </c>
      <c r="C25">
        <f t="shared" si="0"/>
        <v>7.3046018991964939E-4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3.2140248356464576E-2</v>
      </c>
      <c r="L25">
        <f t="shared" si="4"/>
        <v>3.2140248356464576E-2</v>
      </c>
      <c r="M25">
        <f t="shared" si="5"/>
        <v>3.2140248356464576E-2</v>
      </c>
    </row>
    <row r="26" spans="1:16" x14ac:dyDescent="0.25">
      <c r="A26" t="s">
        <v>24</v>
      </c>
      <c r="B26">
        <v>1</v>
      </c>
      <c r="C26">
        <f t="shared" si="0"/>
        <v>7.3046018991964939E-4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3.2140248356464576E-2</v>
      </c>
      <c r="L26">
        <f t="shared" si="4"/>
        <v>3.2140248356464576E-2</v>
      </c>
      <c r="M26">
        <f t="shared" si="5"/>
        <v>3.2140248356464576E-2</v>
      </c>
    </row>
    <row r="27" spans="1:16" x14ac:dyDescent="0.25">
      <c r="A27" t="s">
        <v>25</v>
      </c>
      <c r="B27">
        <v>5</v>
      </c>
      <c r="C27">
        <f t="shared" si="0"/>
        <v>3.6523009495982471E-3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0.16070124178232287</v>
      </c>
      <c r="L27">
        <f t="shared" si="4"/>
        <v>0.16070124178232287</v>
      </c>
      <c r="M27">
        <f t="shared" si="5"/>
        <v>0.16070124178232287</v>
      </c>
    </row>
    <row r="28" spans="1:16" ht="30" x14ac:dyDescent="0.25">
      <c r="A28" s="1" t="s">
        <v>26</v>
      </c>
      <c r="B28">
        <f>SUM(B2:B27)</f>
        <v>1369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110.68765838606066</v>
      </c>
      <c r="L28">
        <f t="shared" ref="L28:M28" si="6">SUM(L2:L27)</f>
        <v>1182.0789627338866</v>
      </c>
      <c r="M28">
        <f t="shared" si="6"/>
        <v>126.92085996708832</v>
      </c>
      <c r="O28" t="s">
        <v>41</v>
      </c>
      <c r="P28">
        <f>AVERAGE(K28:M28)</f>
        <v>473.22916036234511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6" workbookViewId="0"/>
  </sheetViews>
  <sheetFormatPr defaultRowHeight="15" x14ac:dyDescent="0.25"/>
  <sheetData>
    <row r="1" spans="1:13" x14ac:dyDescent="0.25">
      <c r="A1" t="s">
        <v>49</v>
      </c>
      <c r="B1" t="s">
        <v>28</v>
      </c>
      <c r="C1" t="s">
        <v>29</v>
      </c>
      <c r="D1" t="s">
        <v>30</v>
      </c>
      <c r="E1" t="s">
        <v>29</v>
      </c>
      <c r="F1" t="s">
        <v>32</v>
      </c>
      <c r="G1" t="s">
        <v>29</v>
      </c>
      <c r="H1" t="s">
        <v>31</v>
      </c>
      <c r="I1" t="s">
        <v>29</v>
      </c>
      <c r="K1" t="s">
        <v>30</v>
      </c>
      <c r="L1" t="s">
        <v>32</v>
      </c>
      <c r="M1" t="s">
        <v>31</v>
      </c>
    </row>
    <row r="2" spans="1:13" x14ac:dyDescent="0.25">
      <c r="A2" t="s">
        <v>0</v>
      </c>
      <c r="B2">
        <v>147</v>
      </c>
      <c r="C2">
        <f>B2/$B$28</f>
        <v>0.12793733681462141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0.99844504618842533</v>
      </c>
      <c r="L2">
        <f>(F2-($D$28*C2))^2/($D$28*C2)</f>
        <v>0.99844504618842533</v>
      </c>
      <c r="M2">
        <f>(H2-($D$28*C2))^2/($D$28*C2)</f>
        <v>0.99844504618842533</v>
      </c>
    </row>
    <row r="3" spans="1:13" x14ac:dyDescent="0.25">
      <c r="A3" t="s">
        <v>1</v>
      </c>
      <c r="B3">
        <v>94</v>
      </c>
      <c r="C3">
        <f t="shared" ref="C3:C27" si="0">B3/$B$28</f>
        <v>8.1810269799825933E-2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0.54476792535094853</v>
      </c>
      <c r="L3">
        <f t="shared" ref="L3:L27" si="4">(F3-($D$28*C3))^2/($D$28*C3)</f>
        <v>0.54476792535094853</v>
      </c>
      <c r="M3">
        <f t="shared" ref="M3:M27" si="5">(H3-($D$28*C3))^2/($D$28*C3)</f>
        <v>0.54476792535094853</v>
      </c>
    </row>
    <row r="4" spans="1:13" x14ac:dyDescent="0.25">
      <c r="A4" t="s">
        <v>2</v>
      </c>
      <c r="B4">
        <v>36</v>
      </c>
      <c r="C4">
        <f t="shared" si="0"/>
        <v>3.1331592689295036E-2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0.1039688662077695</v>
      </c>
      <c r="L4">
        <f t="shared" si="4"/>
        <v>0.1039688662077695</v>
      </c>
      <c r="M4">
        <f t="shared" si="5"/>
        <v>0.1039688662077695</v>
      </c>
    </row>
    <row r="5" spans="1:13" x14ac:dyDescent="0.25">
      <c r="A5" t="s">
        <v>3</v>
      </c>
      <c r="B5">
        <v>63</v>
      </c>
      <c r="C5">
        <f t="shared" si="0"/>
        <v>5.4830287206266322E-2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0.82703480157788256</v>
      </c>
      <c r="L5">
        <f t="shared" si="4"/>
        <v>0.82703480157788256</v>
      </c>
      <c r="M5">
        <f t="shared" si="5"/>
        <v>0.82703480157788256</v>
      </c>
    </row>
    <row r="6" spans="1:13" x14ac:dyDescent="0.25">
      <c r="A6" t="s">
        <v>4</v>
      </c>
      <c r="B6">
        <v>1</v>
      </c>
      <c r="C6">
        <f t="shared" si="0"/>
        <v>8.703220191470844E-4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24.151930532478836</v>
      </c>
      <c r="L6">
        <f t="shared" si="4"/>
        <v>24.151930532478836</v>
      </c>
      <c r="M6">
        <f t="shared" si="5"/>
        <v>24.151930532478836</v>
      </c>
    </row>
    <row r="7" spans="1:13" x14ac:dyDescent="0.25">
      <c r="A7" t="s">
        <v>5</v>
      </c>
      <c r="B7">
        <v>26</v>
      </c>
      <c r="C7">
        <f t="shared" si="0"/>
        <v>2.2628372497824196E-2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0.99564838990426463</v>
      </c>
      <c r="L7">
        <f t="shared" si="4"/>
        <v>0.99564838990426463</v>
      </c>
      <c r="M7">
        <f t="shared" si="5"/>
        <v>0.99564838990426463</v>
      </c>
    </row>
    <row r="8" spans="1:13" x14ac:dyDescent="0.25">
      <c r="A8" t="s">
        <v>6</v>
      </c>
      <c r="B8">
        <v>18</v>
      </c>
      <c r="C8">
        <f t="shared" si="0"/>
        <v>1.5665796344647518E-2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2.4923253421947944</v>
      </c>
      <c r="L8">
        <f t="shared" si="4"/>
        <v>2.4923253421947944</v>
      </c>
      <c r="M8">
        <f t="shared" si="5"/>
        <v>2.4923253421947944</v>
      </c>
    </row>
    <row r="9" spans="1:13" x14ac:dyDescent="0.25">
      <c r="A9" t="s">
        <v>7</v>
      </c>
      <c r="B9">
        <v>113</v>
      </c>
      <c r="C9">
        <f t="shared" si="0"/>
        <v>9.8346388163620541E-2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4.3272410791993039</v>
      </c>
      <c r="L9">
        <f t="shared" si="4"/>
        <v>4.3272410791993039</v>
      </c>
      <c r="M9">
        <f t="shared" si="5"/>
        <v>4.3272410791993039</v>
      </c>
    </row>
    <row r="10" spans="1:13" x14ac:dyDescent="0.25">
      <c r="A10" t="s">
        <v>8</v>
      </c>
      <c r="B10">
        <v>55</v>
      </c>
      <c r="C10">
        <f t="shared" si="0"/>
        <v>4.7867711053089644E-2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1.7028735012119773</v>
      </c>
      <c r="L10">
        <f t="shared" si="4"/>
        <v>1.7028735012119773</v>
      </c>
      <c r="M10">
        <f t="shared" si="5"/>
        <v>1.7028735012119773</v>
      </c>
    </row>
    <row r="11" spans="1:13" x14ac:dyDescent="0.25">
      <c r="A11" t="s">
        <v>9</v>
      </c>
      <c r="B11">
        <v>41</v>
      </c>
      <c r="C11">
        <f t="shared" si="0"/>
        <v>3.5683202785030461E-2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1.5700609225413402</v>
      </c>
      <c r="L11">
        <f t="shared" si="4"/>
        <v>1.5700609225413402</v>
      </c>
      <c r="M11">
        <f t="shared" si="5"/>
        <v>1.5700609225413402</v>
      </c>
    </row>
    <row r="12" spans="1:13" x14ac:dyDescent="0.25">
      <c r="A12" t="s">
        <v>10</v>
      </c>
      <c r="B12">
        <v>89</v>
      </c>
      <c r="C12">
        <f t="shared" si="0"/>
        <v>7.7458659704090507E-2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3.4081810269799822</v>
      </c>
      <c r="L12">
        <f t="shared" si="4"/>
        <v>3.4081810269799822</v>
      </c>
      <c r="M12">
        <f t="shared" si="5"/>
        <v>3.4081810269799822</v>
      </c>
    </row>
    <row r="13" spans="1:13" x14ac:dyDescent="0.25">
      <c r="A13" t="s">
        <v>11</v>
      </c>
      <c r="B13">
        <v>5</v>
      </c>
      <c r="C13">
        <f t="shared" si="0"/>
        <v>4.3516100957354219E-3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3.4141981169396325</v>
      </c>
      <c r="L13">
        <f t="shared" si="4"/>
        <v>3.4141981169396325</v>
      </c>
      <c r="M13">
        <f t="shared" si="5"/>
        <v>3.4141981169396325</v>
      </c>
    </row>
    <row r="14" spans="1:13" x14ac:dyDescent="0.25">
      <c r="A14" t="s">
        <v>12</v>
      </c>
      <c r="B14">
        <v>113</v>
      </c>
      <c r="C14">
        <f t="shared" si="0"/>
        <v>9.8346388163620541E-2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0.64662965522504778</v>
      </c>
      <c r="L14">
        <f t="shared" si="4"/>
        <v>4.3272410791993039</v>
      </c>
      <c r="M14">
        <f t="shared" si="5"/>
        <v>0.10459425699495936</v>
      </c>
    </row>
    <row r="15" spans="1:13" x14ac:dyDescent="0.25">
      <c r="A15" t="s">
        <v>13</v>
      </c>
      <c r="B15">
        <v>55</v>
      </c>
      <c r="C15">
        <f t="shared" si="0"/>
        <v>4.7867711053089644E-2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0.58097267476569636</v>
      </c>
      <c r="L15">
        <f t="shared" si="4"/>
        <v>0.58097267476569636</v>
      </c>
      <c r="M15">
        <f t="shared" si="5"/>
        <v>0.58097267476569636</v>
      </c>
    </row>
    <row r="16" spans="1:13" x14ac:dyDescent="0.25">
      <c r="A16" t="s">
        <v>14</v>
      </c>
      <c r="B16">
        <v>4</v>
      </c>
      <c r="C16">
        <f t="shared" si="0"/>
        <v>3.4812880765883376E-3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22.266813039006252</v>
      </c>
      <c r="L16">
        <f t="shared" si="4"/>
        <v>22.266813039006252</v>
      </c>
      <c r="M16">
        <f t="shared" si="5"/>
        <v>22.266813039006252</v>
      </c>
    </row>
    <row r="17" spans="1:16" x14ac:dyDescent="0.25">
      <c r="A17" t="s">
        <v>15</v>
      </c>
      <c r="B17">
        <v>40</v>
      </c>
      <c r="C17">
        <f t="shared" si="0"/>
        <v>3.4812880765883375E-2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0.14313039006250508</v>
      </c>
      <c r="L17">
        <f t="shared" si="4"/>
        <v>0.14313039006250508</v>
      </c>
      <c r="M17">
        <f t="shared" si="5"/>
        <v>0.14313039006250508</v>
      </c>
    </row>
    <row r="18" spans="1:16" x14ac:dyDescent="0.25">
      <c r="A18" t="s">
        <v>16</v>
      </c>
      <c r="B18">
        <v>1</v>
      </c>
      <c r="C18">
        <f t="shared" si="0"/>
        <v>8.703220191470844E-4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24.151930532478836</v>
      </c>
      <c r="L18">
        <f t="shared" si="4"/>
        <v>24.151930532478836</v>
      </c>
      <c r="M18">
        <f t="shared" si="5"/>
        <v>24.151930532478836</v>
      </c>
    </row>
    <row r="19" spans="1:16" x14ac:dyDescent="0.25">
      <c r="A19" t="s">
        <v>17</v>
      </c>
      <c r="B19">
        <v>46</v>
      </c>
      <c r="C19">
        <f t="shared" si="0"/>
        <v>4.0034812880765887E-2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0.32921951378927206</v>
      </c>
      <c r="L19">
        <f t="shared" si="4"/>
        <v>0.32921951378927206</v>
      </c>
      <c r="M19">
        <f t="shared" si="5"/>
        <v>0.32921951378927206</v>
      </c>
    </row>
    <row r="20" spans="1:16" x14ac:dyDescent="0.25">
      <c r="A20" t="s">
        <v>18</v>
      </c>
      <c r="B20">
        <v>55</v>
      </c>
      <c r="C20">
        <f t="shared" si="0"/>
        <v>4.7867711053089644E-2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5.3528400549525653E-3</v>
      </c>
      <c r="L20">
        <f t="shared" si="4"/>
        <v>5.3528400549525653E-3</v>
      </c>
      <c r="M20">
        <f t="shared" si="5"/>
        <v>5.3528400549525653E-3</v>
      </c>
    </row>
    <row r="21" spans="1:16" x14ac:dyDescent="0.25">
      <c r="A21" t="s">
        <v>19</v>
      </c>
      <c r="B21">
        <v>18</v>
      </c>
      <c r="C21">
        <f t="shared" si="0"/>
        <v>1.5665796344647518E-2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40.916567766437225</v>
      </c>
      <c r="L21">
        <f t="shared" si="4"/>
        <v>40.916567766437225</v>
      </c>
      <c r="M21">
        <f t="shared" si="5"/>
        <v>40.916567766437225</v>
      </c>
    </row>
    <row r="22" spans="1:16" x14ac:dyDescent="0.25">
      <c r="A22" t="s">
        <v>20</v>
      </c>
      <c r="B22">
        <v>100</v>
      </c>
      <c r="C22">
        <f t="shared" si="0"/>
        <v>8.7032201914708437E-2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3.8294168842471712</v>
      </c>
      <c r="L22">
        <f t="shared" si="4"/>
        <v>3.8294168842471712</v>
      </c>
      <c r="M22">
        <f t="shared" si="5"/>
        <v>3.8294168842471712</v>
      </c>
    </row>
    <row r="23" spans="1:16" x14ac:dyDescent="0.25">
      <c r="A23" t="s">
        <v>21</v>
      </c>
      <c r="B23">
        <v>9</v>
      </c>
      <c r="C23">
        <f t="shared" si="0"/>
        <v>7.832898172323759E-3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0.34464751958224538</v>
      </c>
      <c r="L23">
        <f t="shared" si="4"/>
        <v>0.34464751958224538</v>
      </c>
      <c r="M23">
        <f t="shared" si="5"/>
        <v>0.34464751958224538</v>
      </c>
    </row>
    <row r="24" spans="1:16" x14ac:dyDescent="0.25">
      <c r="A24" t="s">
        <v>22</v>
      </c>
      <c r="B24">
        <v>1</v>
      </c>
      <c r="C24">
        <f t="shared" si="0"/>
        <v>8.703220191470844E-4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3.8294168842471714E-2</v>
      </c>
      <c r="L24">
        <f t="shared" si="4"/>
        <v>928.12920325975153</v>
      </c>
      <c r="M24">
        <f t="shared" si="5"/>
        <v>24.151930532478836</v>
      </c>
    </row>
    <row r="25" spans="1:16" x14ac:dyDescent="0.25">
      <c r="A25" t="s">
        <v>23</v>
      </c>
      <c r="B25">
        <v>1</v>
      </c>
      <c r="C25">
        <f t="shared" si="0"/>
        <v>8.703220191470844E-4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3.8294168842471714E-2</v>
      </c>
      <c r="L25">
        <f t="shared" si="4"/>
        <v>3.8294168842471714E-2</v>
      </c>
      <c r="M25">
        <f t="shared" si="5"/>
        <v>3.8294168842471714E-2</v>
      </c>
    </row>
    <row r="26" spans="1:16" x14ac:dyDescent="0.25">
      <c r="A26" t="s">
        <v>24</v>
      </c>
      <c r="B26">
        <v>1</v>
      </c>
      <c r="C26">
        <f t="shared" si="0"/>
        <v>8.703220191470844E-4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3.8294168842471714E-2</v>
      </c>
      <c r="L26">
        <f t="shared" si="4"/>
        <v>3.8294168842471714E-2</v>
      </c>
      <c r="M26">
        <f t="shared" si="5"/>
        <v>3.8294168842471714E-2</v>
      </c>
    </row>
    <row r="27" spans="1:16" x14ac:dyDescent="0.25">
      <c r="A27" t="s">
        <v>25</v>
      </c>
      <c r="B27">
        <v>17</v>
      </c>
      <c r="C27">
        <f t="shared" si="0"/>
        <v>1.4795474325500435E-2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0.65100087032201914</v>
      </c>
      <c r="L27">
        <f t="shared" si="4"/>
        <v>0.65100087032201914</v>
      </c>
      <c r="M27">
        <f t="shared" si="5"/>
        <v>0.65100087032201914</v>
      </c>
    </row>
    <row r="28" spans="1:16" ht="30" x14ac:dyDescent="0.25">
      <c r="A28" s="1" t="s">
        <v>26</v>
      </c>
      <c r="B28">
        <f>SUM(B2:B27)</f>
        <v>1149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138.51723974327376</v>
      </c>
      <c r="L28">
        <f t="shared" ref="L28:M28" si="6">SUM(L2:L27)</f>
        <v>1070.2887602581568</v>
      </c>
      <c r="M28">
        <f t="shared" si="6"/>
        <v>162.08884070868004</v>
      </c>
      <c r="O28" t="s">
        <v>41</v>
      </c>
      <c r="P28">
        <f>AVERAGE(K28:M28)</f>
        <v>456.96494690337022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0" workbookViewId="0"/>
  </sheetViews>
  <sheetFormatPr defaultRowHeight="15" x14ac:dyDescent="0.25"/>
  <cols>
    <col min="1" max="1" width="11.28515625" customWidth="1"/>
  </cols>
  <sheetData>
    <row r="1" spans="1:13" x14ac:dyDescent="0.25">
      <c r="A1" t="s">
        <v>50</v>
      </c>
      <c r="B1" t="s">
        <v>28</v>
      </c>
      <c r="C1" t="s">
        <v>29</v>
      </c>
      <c r="D1" t="s">
        <v>30</v>
      </c>
      <c r="E1" t="s">
        <v>29</v>
      </c>
      <c r="F1" t="s">
        <v>32</v>
      </c>
      <c r="G1" t="s">
        <v>29</v>
      </c>
      <c r="H1" t="s">
        <v>31</v>
      </c>
      <c r="I1" t="s">
        <v>29</v>
      </c>
      <c r="K1" t="s">
        <v>30</v>
      </c>
      <c r="L1" t="s">
        <v>32</v>
      </c>
      <c r="M1" t="s">
        <v>31</v>
      </c>
    </row>
    <row r="2" spans="1:13" x14ac:dyDescent="0.25">
      <c r="A2" t="s">
        <v>0</v>
      </c>
      <c r="B2">
        <v>135</v>
      </c>
      <c r="C2">
        <f>B2/$B$28</f>
        <v>8.0500894454382826E-2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5.6107262246797118</v>
      </c>
      <c r="L2">
        <f>(F2-($D$28*C2))^2/($D$28*C2)</f>
        <v>5.6107262246797118</v>
      </c>
      <c r="M2">
        <f>(H2-($D$28*C2))^2/($D$28*C2)</f>
        <v>5.6107262246797118</v>
      </c>
    </row>
    <row r="3" spans="1:13" x14ac:dyDescent="0.25">
      <c r="A3" t="s">
        <v>1</v>
      </c>
      <c r="B3">
        <v>55</v>
      </c>
      <c r="C3">
        <f t="shared" ref="C3:C27" si="0">B3/$B$28</f>
        <v>3.2796660703637445E-2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8.767433236249305</v>
      </c>
      <c r="L3">
        <f t="shared" ref="L3:L27" si="4">(F3-($D$28*C3))^2/($D$28*C3)</f>
        <v>8.767433236249305</v>
      </c>
      <c r="M3">
        <f t="shared" ref="M3:M27" si="5">(H3-($D$28*C3))^2/($D$28*C3)</f>
        <v>8.767433236249305</v>
      </c>
    </row>
    <row r="4" spans="1:13" x14ac:dyDescent="0.25">
      <c r="A4" t="s">
        <v>2</v>
      </c>
      <c r="B4">
        <v>1</v>
      </c>
      <c r="C4">
        <f t="shared" si="0"/>
        <v>5.963029218843172E-4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36.139873692199281</v>
      </c>
      <c r="L4">
        <f t="shared" si="4"/>
        <v>36.139873692199281</v>
      </c>
      <c r="M4">
        <f t="shared" si="5"/>
        <v>36.139873692199281</v>
      </c>
    </row>
    <row r="5" spans="1:13" x14ac:dyDescent="0.25">
      <c r="A5" t="s">
        <v>3</v>
      </c>
      <c r="B5">
        <v>107</v>
      </c>
      <c r="C5">
        <f t="shared" si="0"/>
        <v>6.3804412641621941E-2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1.1635963652373129</v>
      </c>
      <c r="L5">
        <f t="shared" si="4"/>
        <v>1.1635963652373129</v>
      </c>
      <c r="M5">
        <f t="shared" si="5"/>
        <v>1.1635963652373129</v>
      </c>
    </row>
    <row r="6" spans="1:13" x14ac:dyDescent="0.25">
      <c r="A6" t="s">
        <v>4</v>
      </c>
      <c r="B6">
        <v>153</v>
      </c>
      <c r="C6">
        <f t="shared" si="0"/>
        <v>9.1234347048300538E-2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2.2634200045280761</v>
      </c>
      <c r="L6">
        <f t="shared" si="4"/>
        <v>2.2634200045280761</v>
      </c>
      <c r="M6">
        <f t="shared" si="5"/>
        <v>2.2634200045280761</v>
      </c>
    </row>
    <row r="7" spans="1:13" x14ac:dyDescent="0.25">
      <c r="A7" t="s">
        <v>5</v>
      </c>
      <c r="B7">
        <v>144</v>
      </c>
      <c r="C7">
        <f t="shared" si="0"/>
        <v>8.5867620751341675E-2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3.7781753130590339</v>
      </c>
      <c r="L7">
        <f t="shared" si="4"/>
        <v>3.7781753130590339</v>
      </c>
      <c r="M7">
        <f t="shared" si="5"/>
        <v>3.7781753130590339</v>
      </c>
    </row>
    <row r="8" spans="1:13" x14ac:dyDescent="0.25">
      <c r="A8" t="s">
        <v>6</v>
      </c>
      <c r="B8">
        <v>41</v>
      </c>
      <c r="C8">
        <f t="shared" si="0"/>
        <v>2.4448419797257006E-2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0.79413401875114864</v>
      </c>
      <c r="L8">
        <f t="shared" si="4"/>
        <v>0.79413401875114864</v>
      </c>
      <c r="M8">
        <f t="shared" si="5"/>
        <v>0.79413401875114864</v>
      </c>
    </row>
    <row r="9" spans="1:13" x14ac:dyDescent="0.25">
      <c r="A9" t="s">
        <v>7</v>
      </c>
      <c r="B9">
        <v>106</v>
      </c>
      <c r="C9">
        <f t="shared" si="0"/>
        <v>6.3208109719737629E-2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2.7811568276684557</v>
      </c>
      <c r="L9">
        <f t="shared" si="4"/>
        <v>2.7811568276684557</v>
      </c>
      <c r="M9">
        <f t="shared" si="5"/>
        <v>2.7811568276684557</v>
      </c>
    </row>
    <row r="10" spans="1:13" x14ac:dyDescent="0.25">
      <c r="A10" t="s">
        <v>8</v>
      </c>
      <c r="B10">
        <v>77</v>
      </c>
      <c r="C10">
        <f t="shared" si="0"/>
        <v>4.5915324985092425E-2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1.9399909463334417</v>
      </c>
      <c r="L10">
        <f t="shared" si="4"/>
        <v>1.9399909463334417</v>
      </c>
      <c r="M10">
        <f t="shared" si="5"/>
        <v>1.9399909463334417</v>
      </c>
    </row>
    <row r="11" spans="1:13" x14ac:dyDescent="0.25">
      <c r="A11" t="s">
        <v>9</v>
      </c>
      <c r="B11">
        <v>1</v>
      </c>
      <c r="C11">
        <f t="shared" si="0"/>
        <v>5.963029218843172E-4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2.6237328562909955E-2</v>
      </c>
      <c r="L11">
        <f t="shared" si="4"/>
        <v>2.6237328562909955E-2</v>
      </c>
      <c r="M11">
        <f t="shared" si="5"/>
        <v>2.6237328562909955E-2</v>
      </c>
    </row>
    <row r="12" spans="1:13" x14ac:dyDescent="0.25">
      <c r="A12" t="s">
        <v>10</v>
      </c>
      <c r="B12">
        <v>32</v>
      </c>
      <c r="C12">
        <f t="shared" si="0"/>
        <v>1.908169350029815E-2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0.83959451401311858</v>
      </c>
      <c r="L12">
        <f t="shared" si="4"/>
        <v>0.83959451401311858</v>
      </c>
      <c r="M12">
        <f t="shared" si="5"/>
        <v>0.83959451401311858</v>
      </c>
    </row>
    <row r="13" spans="1:13" x14ac:dyDescent="0.25">
      <c r="A13" t="s">
        <v>11</v>
      </c>
      <c r="B13">
        <v>41</v>
      </c>
      <c r="C13">
        <f t="shared" si="0"/>
        <v>2.4448419797257006E-2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5.3313579972683791E-3</v>
      </c>
      <c r="L13">
        <f t="shared" si="4"/>
        <v>5.3313579972683791E-3</v>
      </c>
      <c r="M13">
        <f t="shared" si="5"/>
        <v>5.3313579972683791E-3</v>
      </c>
    </row>
    <row r="14" spans="1:13" x14ac:dyDescent="0.25">
      <c r="A14" t="s">
        <v>12</v>
      </c>
      <c r="B14">
        <v>82</v>
      </c>
      <c r="C14">
        <f t="shared" si="0"/>
        <v>4.8896839594514012E-2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6.8842769066818983</v>
      </c>
      <c r="L14">
        <f t="shared" si="4"/>
        <v>2.1514609421586166</v>
      </c>
      <c r="M14">
        <f t="shared" si="5"/>
        <v>3.7714720286331174</v>
      </c>
    </row>
    <row r="15" spans="1:13" x14ac:dyDescent="0.25">
      <c r="A15" t="s">
        <v>13</v>
      </c>
      <c r="B15">
        <v>46</v>
      </c>
      <c r="C15">
        <f t="shared" si="0"/>
        <v>2.7429934406678593E-2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3.547442614682253E-2</v>
      </c>
      <c r="L15">
        <f t="shared" si="4"/>
        <v>3.547442614682253E-2</v>
      </c>
      <c r="M15">
        <f t="shared" si="5"/>
        <v>3.547442614682253E-2</v>
      </c>
    </row>
    <row r="16" spans="1:13" x14ac:dyDescent="0.25">
      <c r="A16" t="s">
        <v>14</v>
      </c>
      <c r="B16">
        <v>155</v>
      </c>
      <c r="C16">
        <f t="shared" si="0"/>
        <v>9.2426952892069175E-2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1.0503636398610141</v>
      </c>
      <c r="L16">
        <f t="shared" si="4"/>
        <v>1.0503636398610141</v>
      </c>
      <c r="M16">
        <f t="shared" si="5"/>
        <v>1.0503636398610141</v>
      </c>
    </row>
    <row r="17" spans="1:16" x14ac:dyDescent="0.25">
      <c r="A17" t="s">
        <v>15</v>
      </c>
      <c r="B17">
        <v>44</v>
      </c>
      <c r="C17">
        <f t="shared" si="0"/>
        <v>2.6237328562909959E-2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0.61931848982588922</v>
      </c>
      <c r="L17">
        <f t="shared" si="4"/>
        <v>0.61931848982588922</v>
      </c>
      <c r="M17">
        <f t="shared" si="5"/>
        <v>0.61931848982588922</v>
      </c>
    </row>
    <row r="18" spans="1:16" x14ac:dyDescent="0.25">
      <c r="A18" t="s">
        <v>16</v>
      </c>
      <c r="B18">
        <v>1</v>
      </c>
      <c r="C18">
        <f t="shared" si="0"/>
        <v>5.963029218843172E-4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36.139873692199281</v>
      </c>
      <c r="L18">
        <f t="shared" si="4"/>
        <v>36.139873692199281</v>
      </c>
      <c r="M18">
        <f t="shared" si="5"/>
        <v>36.139873692199281</v>
      </c>
    </row>
    <row r="19" spans="1:16" x14ac:dyDescent="0.25">
      <c r="A19" t="s">
        <v>17</v>
      </c>
      <c r="B19">
        <v>79</v>
      </c>
      <c r="C19">
        <f t="shared" si="0"/>
        <v>4.7107930828861062E-2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0.55520004968047354</v>
      </c>
      <c r="L19">
        <f t="shared" si="4"/>
        <v>0.55520004968047354</v>
      </c>
      <c r="M19">
        <f t="shared" si="5"/>
        <v>0.55520004968047354</v>
      </c>
    </row>
    <row r="20" spans="1:16" x14ac:dyDescent="0.25">
      <c r="A20" t="s">
        <v>18</v>
      </c>
      <c r="B20">
        <v>170</v>
      </c>
      <c r="C20">
        <f t="shared" si="0"/>
        <v>0.10137149672033392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1.3571372995449598</v>
      </c>
      <c r="L20">
        <f t="shared" si="4"/>
        <v>1.3571372995449598</v>
      </c>
      <c r="M20">
        <f t="shared" si="5"/>
        <v>1.3571372995449598</v>
      </c>
    </row>
    <row r="21" spans="1:16" x14ac:dyDescent="0.25">
      <c r="A21" t="s">
        <v>19</v>
      </c>
      <c r="B21">
        <v>101</v>
      </c>
      <c r="C21">
        <f t="shared" si="0"/>
        <v>6.0226595110316042E-2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4.2350286907044916</v>
      </c>
      <c r="L21">
        <f t="shared" si="4"/>
        <v>4.2350286907044916</v>
      </c>
      <c r="M21">
        <f t="shared" si="5"/>
        <v>4.2350286907044916</v>
      </c>
    </row>
    <row r="22" spans="1:16" x14ac:dyDescent="0.25">
      <c r="A22" t="s">
        <v>20</v>
      </c>
      <c r="B22">
        <v>52</v>
      </c>
      <c r="C22">
        <f t="shared" si="0"/>
        <v>3.1007751937984496E-2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1.3643410852713178</v>
      </c>
      <c r="L22">
        <f t="shared" si="4"/>
        <v>1.3643410852713178</v>
      </c>
      <c r="M22">
        <f t="shared" si="5"/>
        <v>1.3643410852713178</v>
      </c>
    </row>
    <row r="23" spans="1:16" x14ac:dyDescent="0.25">
      <c r="A23" t="s">
        <v>21</v>
      </c>
      <c r="B23">
        <v>47</v>
      </c>
      <c r="C23">
        <f t="shared" si="0"/>
        <v>2.8026237328562909E-2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1.233154442456768</v>
      </c>
      <c r="L23">
        <f t="shared" si="4"/>
        <v>1.233154442456768</v>
      </c>
      <c r="M23">
        <f t="shared" si="5"/>
        <v>1.233154442456768</v>
      </c>
    </row>
    <row r="24" spans="1:16" x14ac:dyDescent="0.25">
      <c r="A24" t="s">
        <v>22</v>
      </c>
      <c r="B24">
        <v>1</v>
      </c>
      <c r="C24">
        <f t="shared" si="0"/>
        <v>5.963029218843172E-4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2.6237328562909955E-2</v>
      </c>
      <c r="L24">
        <f t="shared" si="4"/>
        <v>1360.117146419472</v>
      </c>
      <c r="M24">
        <f t="shared" si="5"/>
        <v>36.139873692199281</v>
      </c>
    </row>
    <row r="25" spans="1:16" x14ac:dyDescent="0.25">
      <c r="A25" t="s">
        <v>23</v>
      </c>
      <c r="B25">
        <v>1</v>
      </c>
      <c r="C25">
        <f t="shared" si="0"/>
        <v>5.963029218843172E-4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2.6237328562909955E-2</v>
      </c>
      <c r="L25">
        <f t="shared" si="4"/>
        <v>2.6237328562909955E-2</v>
      </c>
      <c r="M25">
        <f t="shared" si="5"/>
        <v>2.6237328562909955E-2</v>
      </c>
    </row>
    <row r="26" spans="1:16" x14ac:dyDescent="0.25">
      <c r="A26" t="s">
        <v>24</v>
      </c>
      <c r="B26">
        <v>4</v>
      </c>
      <c r="C26">
        <f t="shared" si="0"/>
        <v>2.3852116875372688E-3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0.10494931425163982</v>
      </c>
      <c r="L26">
        <f t="shared" si="4"/>
        <v>0.10494931425163982</v>
      </c>
      <c r="M26">
        <f t="shared" si="5"/>
        <v>0.10494931425163982</v>
      </c>
    </row>
    <row r="27" spans="1:16" x14ac:dyDescent="0.25">
      <c r="A27" t="s">
        <v>25</v>
      </c>
      <c r="B27">
        <v>1</v>
      </c>
      <c r="C27">
        <f t="shared" si="0"/>
        <v>5.963029218843172E-4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2.6237328562909955E-2</v>
      </c>
      <c r="L27">
        <f t="shared" si="4"/>
        <v>2.6237328562909955E-2</v>
      </c>
      <c r="M27">
        <f t="shared" si="5"/>
        <v>2.6237328562909955E-2</v>
      </c>
    </row>
    <row r="28" spans="1:16" ht="30" x14ac:dyDescent="0.25">
      <c r="A28" s="1" t="s">
        <v>26</v>
      </c>
      <c r="B28">
        <f>SUM(B2:B27)</f>
        <v>1677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117.76749985159238</v>
      </c>
      <c r="L28">
        <f t="shared" ref="L28:M28" si="6">SUM(L2:L27)</f>
        <v>1473.1255929779782</v>
      </c>
      <c r="M28">
        <f t="shared" si="6"/>
        <v>150.76833133717992</v>
      </c>
      <c r="O28" t="s">
        <v>41</v>
      </c>
      <c r="P28">
        <f>AVERAGE(K28:M28)</f>
        <v>580.55380805558354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3" workbookViewId="0"/>
  </sheetViews>
  <sheetFormatPr defaultRowHeight="15" x14ac:dyDescent="0.25"/>
  <sheetData>
    <row r="1" spans="1:13" x14ac:dyDescent="0.25">
      <c r="A1" t="s">
        <v>51</v>
      </c>
      <c r="B1" t="s">
        <v>28</v>
      </c>
      <c r="C1" t="s">
        <v>29</v>
      </c>
      <c r="D1" t="s">
        <v>30</v>
      </c>
      <c r="E1" t="s">
        <v>29</v>
      </c>
      <c r="F1" t="s">
        <v>32</v>
      </c>
      <c r="G1" t="s">
        <v>29</v>
      </c>
      <c r="H1" t="s">
        <v>31</v>
      </c>
      <c r="I1" t="s">
        <v>29</v>
      </c>
      <c r="K1" t="s">
        <v>30</v>
      </c>
      <c r="L1" t="s">
        <v>32</v>
      </c>
      <c r="M1" t="s">
        <v>31</v>
      </c>
    </row>
    <row r="2" spans="1:13" x14ac:dyDescent="0.25">
      <c r="A2" t="s">
        <v>0</v>
      </c>
      <c r="B2">
        <v>197</v>
      </c>
      <c r="C2">
        <f>B2/$B$28</f>
        <v>0.10908084163898117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2.1341209453592875</v>
      </c>
      <c r="L2">
        <f>(F2-($D$28*C2))^2/($D$28*C2)</f>
        <v>2.1341209453592875</v>
      </c>
      <c r="M2">
        <f>(H2-($D$28*C2))^2/($D$28*C2)</f>
        <v>2.1341209453592875</v>
      </c>
    </row>
    <row r="3" spans="1:13" x14ac:dyDescent="0.25">
      <c r="A3" t="s">
        <v>1</v>
      </c>
      <c r="B3">
        <v>6</v>
      </c>
      <c r="C3">
        <f t="shared" ref="C3:C27" si="0">B3/$B$28</f>
        <v>3.3222591362126247E-3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161.16890667472063</v>
      </c>
      <c r="L3">
        <f t="shared" ref="L3:L27" si="4">(F3-($D$28*C3))^2/($D$28*C3)</f>
        <v>161.16890667472063</v>
      </c>
      <c r="M3">
        <f t="shared" ref="M3:M27" si="5">(H3-($D$28*C3))^2/($D$28*C3)</f>
        <v>161.16890667472063</v>
      </c>
    </row>
    <row r="4" spans="1:13" x14ac:dyDescent="0.25">
      <c r="A4" t="s">
        <v>2</v>
      </c>
      <c r="B4">
        <v>91</v>
      </c>
      <c r="C4">
        <f t="shared" si="0"/>
        <v>5.0387596899224806E-2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0.66810321461484246</v>
      </c>
      <c r="L4">
        <f t="shared" si="4"/>
        <v>0.66810321461484246</v>
      </c>
      <c r="M4">
        <f t="shared" si="5"/>
        <v>0.66810321461484246</v>
      </c>
    </row>
    <row r="5" spans="1:13" x14ac:dyDescent="0.25">
      <c r="A5" t="s">
        <v>3</v>
      </c>
      <c r="B5">
        <v>259</v>
      </c>
      <c r="C5">
        <f t="shared" si="0"/>
        <v>0.1434108527131783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4.4685541778565039</v>
      </c>
      <c r="L5">
        <f t="shared" si="4"/>
        <v>4.4685541778565039</v>
      </c>
      <c r="M5">
        <f t="shared" si="5"/>
        <v>4.4685541778565039</v>
      </c>
    </row>
    <row r="6" spans="1:13" x14ac:dyDescent="0.25">
      <c r="A6" t="s">
        <v>4</v>
      </c>
      <c r="B6">
        <v>142</v>
      </c>
      <c r="C6">
        <f t="shared" si="0"/>
        <v>7.8626799557032112E-2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1.7486316773083885</v>
      </c>
      <c r="L6">
        <f t="shared" si="4"/>
        <v>1.7486316773083885</v>
      </c>
      <c r="M6">
        <f t="shared" si="5"/>
        <v>1.7486316773083885</v>
      </c>
    </row>
    <row r="7" spans="1:13" x14ac:dyDescent="0.25">
      <c r="A7" t="s">
        <v>5</v>
      </c>
      <c r="B7">
        <v>35</v>
      </c>
      <c r="C7">
        <f t="shared" si="0"/>
        <v>1.937984496124031E-2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0.8527131782945736</v>
      </c>
      <c r="L7">
        <f t="shared" si="4"/>
        <v>0.8527131782945736</v>
      </c>
      <c r="M7">
        <f t="shared" si="5"/>
        <v>0.8527131782945736</v>
      </c>
    </row>
    <row r="8" spans="1:13" x14ac:dyDescent="0.25">
      <c r="A8" t="s">
        <v>6</v>
      </c>
      <c r="B8">
        <v>14</v>
      </c>
      <c r="C8">
        <f t="shared" si="0"/>
        <v>7.7519379844961239E-3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8.0683579985905585</v>
      </c>
      <c r="L8">
        <f t="shared" si="4"/>
        <v>8.0683579985905585</v>
      </c>
      <c r="M8">
        <f t="shared" si="5"/>
        <v>8.0683579985905585</v>
      </c>
    </row>
    <row r="9" spans="1:13" x14ac:dyDescent="0.25">
      <c r="A9" t="s">
        <v>7</v>
      </c>
      <c r="B9">
        <v>27</v>
      </c>
      <c r="C9">
        <f t="shared" si="0"/>
        <v>1.4950166112956811E-2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0.65780730897009976</v>
      </c>
      <c r="L9">
        <f t="shared" si="4"/>
        <v>0.65780730897009976</v>
      </c>
      <c r="M9">
        <f t="shared" si="5"/>
        <v>0.65780730897009976</v>
      </c>
    </row>
    <row r="10" spans="1:13" x14ac:dyDescent="0.25">
      <c r="A10" t="s">
        <v>8</v>
      </c>
      <c r="B10">
        <v>152</v>
      </c>
      <c r="C10">
        <f t="shared" si="0"/>
        <v>8.416389811738649E-2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2.378567984443138E-2</v>
      </c>
      <c r="L10">
        <f t="shared" si="4"/>
        <v>2.378567984443138E-2</v>
      </c>
      <c r="M10">
        <f t="shared" si="5"/>
        <v>2.378567984443138E-2</v>
      </c>
    </row>
    <row r="11" spans="1:13" x14ac:dyDescent="0.25">
      <c r="A11" t="s">
        <v>9</v>
      </c>
      <c r="B11">
        <v>9</v>
      </c>
      <c r="C11">
        <f t="shared" si="0"/>
        <v>4.9833887043189366E-3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0.21926910299003322</v>
      </c>
      <c r="L11">
        <f t="shared" si="4"/>
        <v>0.21926910299003322</v>
      </c>
      <c r="M11">
        <f t="shared" si="5"/>
        <v>0.21926910299003322</v>
      </c>
    </row>
    <row r="12" spans="1:13" x14ac:dyDescent="0.25">
      <c r="A12" t="s">
        <v>10</v>
      </c>
      <c r="B12">
        <v>1</v>
      </c>
      <c r="C12">
        <f t="shared" si="0"/>
        <v>5.5370985603543741E-4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2.4363233665559245E-2</v>
      </c>
      <c r="L12">
        <f t="shared" si="4"/>
        <v>2.4363233665559245E-2</v>
      </c>
      <c r="M12">
        <f t="shared" si="5"/>
        <v>2.4363233665559245E-2</v>
      </c>
    </row>
    <row r="13" spans="1:13" x14ac:dyDescent="0.25">
      <c r="A13" t="s">
        <v>11</v>
      </c>
      <c r="B13">
        <v>192</v>
      </c>
      <c r="C13">
        <f t="shared" si="0"/>
        <v>0.10631229235880399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2.891519272878285</v>
      </c>
      <c r="L13">
        <f t="shared" si="4"/>
        <v>2.891519272878285</v>
      </c>
      <c r="M13">
        <f t="shared" si="5"/>
        <v>2.891519272878285</v>
      </c>
    </row>
    <row r="14" spans="1:13" x14ac:dyDescent="0.25">
      <c r="A14" t="s">
        <v>12</v>
      </c>
      <c r="B14">
        <v>46</v>
      </c>
      <c r="C14">
        <f t="shared" si="0"/>
        <v>2.5470653377630121E-2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21.2432383928845</v>
      </c>
      <c r="L14">
        <f t="shared" si="4"/>
        <v>1.1207087486157252</v>
      </c>
      <c r="M14">
        <f t="shared" si="5"/>
        <v>13.428021001580154</v>
      </c>
    </row>
    <row r="15" spans="1:13" x14ac:dyDescent="0.25">
      <c r="A15" t="s">
        <v>13</v>
      </c>
      <c r="B15">
        <v>61</v>
      </c>
      <c r="C15">
        <f t="shared" si="0"/>
        <v>3.3776301218161685E-2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0.15903355762295909</v>
      </c>
      <c r="L15">
        <f t="shared" si="4"/>
        <v>0.15903355762295909</v>
      </c>
      <c r="M15">
        <f t="shared" si="5"/>
        <v>0.15903355762295909</v>
      </c>
    </row>
    <row r="16" spans="1:13" x14ac:dyDescent="0.25">
      <c r="A16" t="s">
        <v>14</v>
      </c>
      <c r="B16">
        <v>49</v>
      </c>
      <c r="C16">
        <f t="shared" si="0"/>
        <v>2.7131782945736434E-2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0.54444780026175399</v>
      </c>
      <c r="L16">
        <f t="shared" si="4"/>
        <v>0.54444780026175399</v>
      </c>
      <c r="M16">
        <f t="shared" si="5"/>
        <v>0.54444780026175399</v>
      </c>
    </row>
    <row r="17" spans="1:16" x14ac:dyDescent="0.25">
      <c r="A17" t="s">
        <v>15</v>
      </c>
      <c r="B17">
        <v>157</v>
      </c>
      <c r="C17">
        <f t="shared" si="0"/>
        <v>8.6932447397563672E-2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0.87077175034514676</v>
      </c>
      <c r="L17">
        <f t="shared" si="4"/>
        <v>0.87077175034514676</v>
      </c>
      <c r="M17">
        <f t="shared" si="5"/>
        <v>0.87077175034514676</v>
      </c>
    </row>
    <row r="18" spans="1:16" x14ac:dyDescent="0.25">
      <c r="A18" t="s">
        <v>16</v>
      </c>
      <c r="B18">
        <v>44</v>
      </c>
      <c r="C18">
        <f t="shared" si="0"/>
        <v>2.4363233665559248E-2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4.8335209540283615E-3</v>
      </c>
      <c r="L18">
        <f t="shared" si="4"/>
        <v>4.8335209540283615E-3</v>
      </c>
      <c r="M18">
        <f t="shared" si="5"/>
        <v>4.8335209540283615E-3</v>
      </c>
    </row>
    <row r="19" spans="1:16" x14ac:dyDescent="0.25">
      <c r="A19" t="s">
        <v>17</v>
      </c>
      <c r="B19">
        <v>39</v>
      </c>
      <c r="C19">
        <f t="shared" si="0"/>
        <v>2.1594684385382059E-2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2.613665404363078E-3</v>
      </c>
      <c r="L19">
        <f t="shared" si="4"/>
        <v>2.613665404363078E-3</v>
      </c>
      <c r="M19">
        <f t="shared" si="5"/>
        <v>2.613665404363078E-3</v>
      </c>
    </row>
    <row r="20" spans="1:16" x14ac:dyDescent="0.25">
      <c r="A20" t="s">
        <v>18</v>
      </c>
      <c r="B20">
        <v>119</v>
      </c>
      <c r="C20">
        <f t="shared" si="0"/>
        <v>6.589147286821706E-2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0.27890395058657724</v>
      </c>
      <c r="L20">
        <f t="shared" si="4"/>
        <v>0.27890395058657724</v>
      </c>
      <c r="M20">
        <f t="shared" si="5"/>
        <v>0.27890395058657724</v>
      </c>
    </row>
    <row r="21" spans="1:16" x14ac:dyDescent="0.25">
      <c r="A21" t="s">
        <v>19</v>
      </c>
      <c r="B21">
        <v>107</v>
      </c>
      <c r="C21">
        <f t="shared" si="0"/>
        <v>5.9246954595791802E-2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4.4165516436761836</v>
      </c>
      <c r="L21">
        <f t="shared" si="4"/>
        <v>4.4165516436761836</v>
      </c>
      <c r="M21">
        <f t="shared" si="5"/>
        <v>4.4165516436761836</v>
      </c>
    </row>
    <row r="22" spans="1:16" x14ac:dyDescent="0.25">
      <c r="A22" t="s">
        <v>20</v>
      </c>
      <c r="B22">
        <v>35</v>
      </c>
      <c r="C22">
        <f t="shared" si="0"/>
        <v>1.937984496124031E-2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0.8527131782945736</v>
      </c>
      <c r="L22">
        <f t="shared" si="4"/>
        <v>0.8527131782945736</v>
      </c>
      <c r="M22">
        <f t="shared" si="5"/>
        <v>0.8527131782945736</v>
      </c>
    </row>
    <row r="23" spans="1:16" x14ac:dyDescent="0.25">
      <c r="A23" t="s">
        <v>21</v>
      </c>
      <c r="B23">
        <v>20</v>
      </c>
      <c r="C23">
        <f t="shared" si="0"/>
        <v>1.1074197120708749E-2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0.48726467331118495</v>
      </c>
      <c r="L23">
        <f t="shared" si="4"/>
        <v>0.48726467331118495</v>
      </c>
      <c r="M23">
        <f t="shared" si="5"/>
        <v>0.48726467331118495</v>
      </c>
    </row>
    <row r="24" spans="1:16" x14ac:dyDescent="0.25">
      <c r="A24" t="s">
        <v>22</v>
      </c>
      <c r="B24">
        <v>1</v>
      </c>
      <c r="C24">
        <f t="shared" si="0"/>
        <v>5.5370985603543741E-4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2.4363233665559245E-2</v>
      </c>
      <c r="L24">
        <f t="shared" si="4"/>
        <v>1465.6607268700295</v>
      </c>
      <c r="M24">
        <f t="shared" si="5"/>
        <v>39.069817779120108</v>
      </c>
    </row>
    <row r="25" spans="1:16" x14ac:dyDescent="0.25">
      <c r="A25" t="s">
        <v>23</v>
      </c>
      <c r="B25">
        <v>1</v>
      </c>
      <c r="C25">
        <f t="shared" si="0"/>
        <v>5.5370985603543741E-4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2.4363233665559245E-2</v>
      </c>
      <c r="L25">
        <f t="shared" si="4"/>
        <v>2.4363233665559245E-2</v>
      </c>
      <c r="M25">
        <f t="shared" si="5"/>
        <v>2.4363233665559245E-2</v>
      </c>
    </row>
    <row r="26" spans="1:16" x14ac:dyDescent="0.25">
      <c r="A26" t="s">
        <v>24</v>
      </c>
      <c r="B26">
        <v>1</v>
      </c>
      <c r="C26">
        <f t="shared" si="0"/>
        <v>5.5370985603543741E-4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2.4363233665559245E-2</v>
      </c>
      <c r="L26">
        <f t="shared" si="4"/>
        <v>2.4363233665559245E-2</v>
      </c>
      <c r="M26">
        <f t="shared" si="5"/>
        <v>2.4363233665559245E-2</v>
      </c>
    </row>
    <row r="27" spans="1:16" x14ac:dyDescent="0.25">
      <c r="A27" t="s">
        <v>25</v>
      </c>
      <c r="B27">
        <v>1</v>
      </c>
      <c r="C27">
        <f t="shared" si="0"/>
        <v>5.5370985603543741E-4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2.4363233665559245E-2</v>
      </c>
      <c r="L27">
        <f t="shared" si="4"/>
        <v>2.4363233665559245E-2</v>
      </c>
      <c r="M27">
        <f t="shared" si="5"/>
        <v>2.4363233665559245E-2</v>
      </c>
    </row>
    <row r="28" spans="1:16" ht="30" x14ac:dyDescent="0.25">
      <c r="A28" s="1" t="s">
        <v>33</v>
      </c>
      <c r="B28">
        <f>SUM(B2:B27)</f>
        <v>1806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211.88395753309669</v>
      </c>
      <c r="L28">
        <f t="shared" ref="L28:M28" si="6">SUM(L2:L27)</f>
        <v>1657.3977915251919</v>
      </c>
      <c r="M28">
        <f t="shared" si="6"/>
        <v>243.11419468724691</v>
      </c>
      <c r="O28" t="s">
        <v>41</v>
      </c>
      <c r="P28">
        <f>AVERAGE(K28:M28)</f>
        <v>704.13198124851181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3" workbookViewId="0"/>
  </sheetViews>
  <sheetFormatPr defaultRowHeight="15" x14ac:dyDescent="0.25"/>
  <sheetData>
    <row r="1" spans="1:13" x14ac:dyDescent="0.25">
      <c r="A1" t="s">
        <v>52</v>
      </c>
      <c r="B1" t="s">
        <v>28</v>
      </c>
      <c r="C1" t="s">
        <v>29</v>
      </c>
      <c r="D1" t="s">
        <v>30</v>
      </c>
      <c r="E1" t="s">
        <v>29</v>
      </c>
      <c r="F1" t="s">
        <v>32</v>
      </c>
      <c r="G1" t="s">
        <v>29</v>
      </c>
      <c r="H1" t="s">
        <v>31</v>
      </c>
      <c r="I1" t="s">
        <v>29</v>
      </c>
      <c r="K1" t="s">
        <v>30</v>
      </c>
      <c r="L1" t="s">
        <v>32</v>
      </c>
      <c r="M1" t="s">
        <v>31</v>
      </c>
    </row>
    <row r="2" spans="1:13" x14ac:dyDescent="0.25">
      <c r="A2" t="s">
        <v>0</v>
      </c>
      <c r="B2">
        <v>155</v>
      </c>
      <c r="C2">
        <f>B2/$B$28</f>
        <v>0.10515603799185888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2.4591237361579208</v>
      </c>
      <c r="L2">
        <f>(F2-($D$28*C2))^2/($D$28*C2)</f>
        <v>2.4591237361579208</v>
      </c>
      <c r="M2">
        <f>(H2-($D$28*C2))^2/($D$28*C2)</f>
        <v>2.4591237361579208</v>
      </c>
    </row>
    <row r="3" spans="1:13" x14ac:dyDescent="0.25">
      <c r="A3" t="s">
        <v>1</v>
      </c>
      <c r="B3">
        <v>45</v>
      </c>
      <c r="C3">
        <f t="shared" ref="C3:C27" si="0">B3/$B$28</f>
        <v>3.0529172320217096E-2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9.9543946932006655</v>
      </c>
      <c r="L3">
        <f t="shared" ref="L3:L27" si="4">(F3-($D$28*C3))^2/($D$28*C3)</f>
        <v>9.9543946932006655</v>
      </c>
      <c r="M3">
        <f t="shared" ref="M3:M27" si="5">(H3-($D$28*C3))^2/($D$28*C3)</f>
        <v>9.9543946932006655</v>
      </c>
    </row>
    <row r="4" spans="1:13" x14ac:dyDescent="0.25">
      <c r="A4" t="s">
        <v>2</v>
      </c>
      <c r="B4">
        <v>68</v>
      </c>
      <c r="C4">
        <f t="shared" si="0"/>
        <v>4.6132971506105833E-2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0.52249780509218624</v>
      </c>
      <c r="L4">
        <f t="shared" si="4"/>
        <v>0.52249780509218624</v>
      </c>
      <c r="M4">
        <f t="shared" si="5"/>
        <v>0.52249780509218624</v>
      </c>
    </row>
    <row r="5" spans="1:13" x14ac:dyDescent="0.25">
      <c r="A5" t="s">
        <v>3</v>
      </c>
      <c r="B5">
        <v>38</v>
      </c>
      <c r="C5">
        <f t="shared" si="0"/>
        <v>2.5780189959294438E-2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1.5907305577376265E-2</v>
      </c>
      <c r="L5">
        <f t="shared" si="4"/>
        <v>1.5907305577376265E-2</v>
      </c>
      <c r="M5">
        <f t="shared" si="5"/>
        <v>1.5907305577376265E-2</v>
      </c>
    </row>
    <row r="6" spans="1:13" x14ac:dyDescent="0.25">
      <c r="A6" t="s">
        <v>4</v>
      </c>
      <c r="B6">
        <v>10</v>
      </c>
      <c r="C6">
        <f t="shared" si="0"/>
        <v>6.7842605156037995E-3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1.648507462686567</v>
      </c>
      <c r="L6">
        <f t="shared" si="4"/>
        <v>1.648507462686567</v>
      </c>
      <c r="M6">
        <f t="shared" si="5"/>
        <v>1.648507462686567</v>
      </c>
    </row>
    <row r="7" spans="1:13" x14ac:dyDescent="0.25">
      <c r="A7" t="s">
        <v>5</v>
      </c>
      <c r="B7">
        <v>2</v>
      </c>
      <c r="C7">
        <f t="shared" si="0"/>
        <v>1.3568521031207597E-3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5.9701492537313425E-2</v>
      </c>
      <c r="L7">
        <f t="shared" si="4"/>
        <v>5.9701492537313425E-2</v>
      </c>
      <c r="M7">
        <f t="shared" si="5"/>
        <v>5.9701492537313425E-2</v>
      </c>
    </row>
    <row r="8" spans="1:13" x14ac:dyDescent="0.25">
      <c r="A8" t="s">
        <v>6</v>
      </c>
      <c r="B8">
        <v>1</v>
      </c>
      <c r="C8">
        <f t="shared" si="0"/>
        <v>6.7842605156037987E-4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130.02985074626866</v>
      </c>
      <c r="L8">
        <f t="shared" si="4"/>
        <v>130.02985074626866</v>
      </c>
      <c r="M8">
        <f t="shared" si="5"/>
        <v>130.02985074626866</v>
      </c>
    </row>
    <row r="9" spans="1:13" x14ac:dyDescent="0.25">
      <c r="A9" t="s">
        <v>7</v>
      </c>
      <c r="B9">
        <v>15</v>
      </c>
      <c r="C9">
        <f t="shared" si="0"/>
        <v>1.0176390773405699E-2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0.44776119402985076</v>
      </c>
      <c r="L9">
        <f t="shared" si="4"/>
        <v>0.44776119402985076</v>
      </c>
      <c r="M9">
        <f t="shared" si="5"/>
        <v>0.44776119402985076</v>
      </c>
    </row>
    <row r="10" spans="1:13" x14ac:dyDescent="0.25">
      <c r="A10" t="s">
        <v>8</v>
      </c>
      <c r="B10">
        <v>30</v>
      </c>
      <c r="C10">
        <f t="shared" si="0"/>
        <v>2.0352781546811399E-2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10.762189054726369</v>
      </c>
      <c r="L10">
        <f t="shared" si="4"/>
        <v>10.762189054726369</v>
      </c>
      <c r="M10">
        <f t="shared" si="5"/>
        <v>10.762189054726369</v>
      </c>
    </row>
    <row r="11" spans="1:13" x14ac:dyDescent="0.25">
      <c r="A11" t="s">
        <v>9</v>
      </c>
      <c r="B11">
        <v>32</v>
      </c>
      <c r="C11">
        <f t="shared" si="0"/>
        <v>2.1709633649932156E-2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0.9552238805970148</v>
      </c>
      <c r="L11">
        <f t="shared" si="4"/>
        <v>0.9552238805970148</v>
      </c>
      <c r="M11">
        <f t="shared" si="5"/>
        <v>0.9552238805970148</v>
      </c>
    </row>
    <row r="12" spans="1:13" x14ac:dyDescent="0.25">
      <c r="A12" t="s">
        <v>10</v>
      </c>
      <c r="B12">
        <v>94</v>
      </c>
      <c r="C12">
        <f t="shared" si="0"/>
        <v>6.3772048846675713E-2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2.8059701492537314</v>
      </c>
      <c r="L12">
        <f t="shared" si="4"/>
        <v>2.8059701492537314</v>
      </c>
      <c r="M12">
        <f t="shared" si="5"/>
        <v>2.8059701492537314</v>
      </c>
    </row>
    <row r="13" spans="1:13" x14ac:dyDescent="0.25">
      <c r="A13" t="s">
        <v>11</v>
      </c>
      <c r="B13">
        <v>25</v>
      </c>
      <c r="C13">
        <f t="shared" si="0"/>
        <v>1.6960651289009497E-2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8.6268656716417952E-2</v>
      </c>
      <c r="L13">
        <f t="shared" si="4"/>
        <v>8.6268656716417952E-2</v>
      </c>
      <c r="M13">
        <f t="shared" si="5"/>
        <v>8.6268656716417952E-2</v>
      </c>
    </row>
    <row r="14" spans="1:13" x14ac:dyDescent="0.25">
      <c r="A14" t="s">
        <v>12</v>
      </c>
      <c r="B14">
        <v>84</v>
      </c>
      <c r="C14">
        <f t="shared" si="0"/>
        <v>5.698778833107191E-2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4.8646055437100229</v>
      </c>
      <c r="L14">
        <f t="shared" si="4"/>
        <v>2.5074626865671639</v>
      </c>
      <c r="M14">
        <f t="shared" si="5"/>
        <v>2.4777007818052605</v>
      </c>
    </row>
    <row r="15" spans="1:13" x14ac:dyDescent="0.25">
      <c r="A15" t="s">
        <v>13</v>
      </c>
      <c r="B15">
        <v>123</v>
      </c>
      <c r="C15">
        <f t="shared" si="0"/>
        <v>8.3446404341926725E-2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1.9439995146220119</v>
      </c>
      <c r="L15">
        <f t="shared" si="4"/>
        <v>1.9439995146220119</v>
      </c>
      <c r="M15">
        <f t="shared" si="5"/>
        <v>1.9439995146220119</v>
      </c>
    </row>
    <row r="16" spans="1:13" x14ac:dyDescent="0.25">
      <c r="A16" t="s">
        <v>14</v>
      </c>
      <c r="B16">
        <v>58</v>
      </c>
      <c r="C16">
        <f t="shared" si="0"/>
        <v>3.9348710990502037E-2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4.1688111168296411E-2</v>
      </c>
      <c r="L16">
        <f t="shared" si="4"/>
        <v>4.1688111168296411E-2</v>
      </c>
      <c r="M16">
        <f t="shared" si="5"/>
        <v>4.1688111168296411E-2</v>
      </c>
    </row>
    <row r="17" spans="1:16" x14ac:dyDescent="0.25">
      <c r="A17" t="s">
        <v>15</v>
      </c>
      <c r="B17">
        <v>184</v>
      </c>
      <c r="C17">
        <f t="shared" si="0"/>
        <v>0.12483039348710991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2.2207981829980534</v>
      </c>
      <c r="L17">
        <f t="shared" si="4"/>
        <v>2.2207981829980534</v>
      </c>
      <c r="M17">
        <f t="shared" si="5"/>
        <v>2.2207981829980534</v>
      </c>
    </row>
    <row r="18" spans="1:16" x14ac:dyDescent="0.25">
      <c r="A18" t="s">
        <v>16</v>
      </c>
      <c r="B18">
        <v>1</v>
      </c>
      <c r="C18">
        <f t="shared" si="0"/>
        <v>6.7842605156037987E-4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31.529850746268664</v>
      </c>
      <c r="L18">
        <f t="shared" si="4"/>
        <v>31.529850746268664</v>
      </c>
      <c r="M18">
        <f t="shared" si="5"/>
        <v>31.529850746268664</v>
      </c>
    </row>
    <row r="19" spans="1:16" x14ac:dyDescent="0.25">
      <c r="A19" t="s">
        <v>17</v>
      </c>
      <c r="B19">
        <v>49</v>
      </c>
      <c r="C19">
        <f t="shared" si="0"/>
        <v>3.3242876526458617E-2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0.14636003655193422</v>
      </c>
      <c r="L19">
        <f t="shared" si="4"/>
        <v>0.14636003655193422</v>
      </c>
      <c r="M19">
        <f t="shared" si="5"/>
        <v>0.14636003655193422</v>
      </c>
    </row>
    <row r="20" spans="1:16" x14ac:dyDescent="0.25">
      <c r="A20" t="s">
        <v>18</v>
      </c>
      <c r="B20">
        <v>162</v>
      </c>
      <c r="C20">
        <f t="shared" si="0"/>
        <v>0.10990502035278155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1.6629813893495482</v>
      </c>
      <c r="L20">
        <f t="shared" si="4"/>
        <v>1.6629813893495482</v>
      </c>
      <c r="M20">
        <f t="shared" si="5"/>
        <v>1.6629813893495482</v>
      </c>
    </row>
    <row r="21" spans="1:16" x14ac:dyDescent="0.25">
      <c r="A21" t="s">
        <v>19</v>
      </c>
      <c r="B21">
        <v>62</v>
      </c>
      <c r="C21">
        <f t="shared" si="0"/>
        <v>4.2062415196743558E-2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9.3023591718825234</v>
      </c>
      <c r="L21">
        <f t="shared" si="4"/>
        <v>9.3023591718825234</v>
      </c>
      <c r="M21">
        <f t="shared" si="5"/>
        <v>9.3023591718825234</v>
      </c>
    </row>
    <row r="22" spans="1:16" x14ac:dyDescent="0.25">
      <c r="A22" t="s">
        <v>20</v>
      </c>
      <c r="B22">
        <v>21</v>
      </c>
      <c r="C22">
        <f t="shared" si="0"/>
        <v>1.4246947082767978E-2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0.62686567164179097</v>
      </c>
      <c r="L22">
        <f t="shared" si="4"/>
        <v>0.62686567164179097</v>
      </c>
      <c r="M22">
        <f t="shared" si="5"/>
        <v>0.62686567164179097</v>
      </c>
    </row>
    <row r="23" spans="1:16" x14ac:dyDescent="0.25">
      <c r="A23" t="s">
        <v>21</v>
      </c>
      <c r="B23">
        <v>132</v>
      </c>
      <c r="C23">
        <f t="shared" si="0"/>
        <v>8.9552238805970144E-2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3.9402985074626864</v>
      </c>
      <c r="L23">
        <f t="shared" si="4"/>
        <v>3.9402985074626864</v>
      </c>
      <c r="M23">
        <f t="shared" si="5"/>
        <v>3.9402985074626864</v>
      </c>
    </row>
    <row r="24" spans="1:16" x14ac:dyDescent="0.25">
      <c r="A24" t="s">
        <v>22</v>
      </c>
      <c r="B24">
        <v>1</v>
      </c>
      <c r="C24">
        <f t="shared" si="0"/>
        <v>6.7842605156037987E-4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2.9850746268656712E-2</v>
      </c>
      <c r="L24">
        <f t="shared" si="4"/>
        <v>1194.0298507462689</v>
      </c>
      <c r="M24">
        <f t="shared" si="5"/>
        <v>31.529850746268664</v>
      </c>
    </row>
    <row r="25" spans="1:16" x14ac:dyDescent="0.25">
      <c r="A25" t="s">
        <v>23</v>
      </c>
      <c r="B25">
        <v>1</v>
      </c>
      <c r="C25">
        <f t="shared" si="0"/>
        <v>6.7842605156037987E-4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2.9850746268656712E-2</v>
      </c>
      <c r="L25">
        <f t="shared" si="4"/>
        <v>2.9850746268656712E-2</v>
      </c>
      <c r="M25">
        <f t="shared" si="5"/>
        <v>2.9850746268656712E-2</v>
      </c>
    </row>
    <row r="26" spans="1:16" x14ac:dyDescent="0.25">
      <c r="A26" t="s">
        <v>24</v>
      </c>
      <c r="B26">
        <v>1</v>
      </c>
      <c r="C26">
        <f t="shared" si="0"/>
        <v>6.7842605156037987E-4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2.9850746268656712E-2</v>
      </c>
      <c r="L26">
        <f t="shared" si="4"/>
        <v>2.9850746268656712E-2</v>
      </c>
      <c r="M26">
        <f t="shared" si="5"/>
        <v>2.9850746268656712E-2</v>
      </c>
    </row>
    <row r="27" spans="1:16" x14ac:dyDescent="0.25">
      <c r="A27" t="s">
        <v>25</v>
      </c>
      <c r="B27">
        <v>80</v>
      </c>
      <c r="C27">
        <f t="shared" si="0"/>
        <v>5.4274084124830396E-2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2.3880597014925375</v>
      </c>
      <c r="L27">
        <f t="shared" si="4"/>
        <v>2.3880597014925375</v>
      </c>
      <c r="M27">
        <f t="shared" si="5"/>
        <v>2.3880597014925375</v>
      </c>
    </row>
    <row r="28" spans="1:16" ht="30" x14ac:dyDescent="0.25">
      <c r="A28" s="1" t="s">
        <v>26</v>
      </c>
      <c r="B28">
        <f>SUM(B2:B27)</f>
        <v>1474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218.50481499279815</v>
      </c>
      <c r="L28">
        <f t="shared" ref="L28:M28" si="6">SUM(L2:L27)</f>
        <v>1410.1476721356555</v>
      </c>
      <c r="M28">
        <f t="shared" si="6"/>
        <v>247.61791023089339</v>
      </c>
      <c r="O28" t="s">
        <v>41</v>
      </c>
      <c r="P28">
        <f>AVERAGE(K28:M28)</f>
        <v>625.42346578644901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0" workbookViewId="0"/>
  </sheetViews>
  <sheetFormatPr defaultRowHeight="15" x14ac:dyDescent="0.25"/>
  <cols>
    <col min="2" max="2" width="9.7109375" customWidth="1"/>
  </cols>
  <sheetData>
    <row r="1" spans="1:13" x14ac:dyDescent="0.25">
      <c r="A1" t="s">
        <v>53</v>
      </c>
      <c r="B1" t="s">
        <v>28</v>
      </c>
      <c r="C1" t="s">
        <v>29</v>
      </c>
      <c r="D1" t="s">
        <v>30</v>
      </c>
      <c r="E1" t="s">
        <v>29</v>
      </c>
      <c r="F1" t="s">
        <v>32</v>
      </c>
      <c r="G1" t="s">
        <v>29</v>
      </c>
      <c r="H1" t="s">
        <v>31</v>
      </c>
      <c r="I1" t="s">
        <v>29</v>
      </c>
      <c r="K1" t="s">
        <v>30</v>
      </c>
      <c r="L1" t="s">
        <v>32</v>
      </c>
      <c r="M1" t="s">
        <v>31</v>
      </c>
    </row>
    <row r="2" spans="1:13" x14ac:dyDescent="0.25">
      <c r="A2" t="s">
        <v>0</v>
      </c>
      <c r="B2">
        <v>122</v>
      </c>
      <c r="C2">
        <f>B2/$B$28</f>
        <v>8.9377289377289379E-2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4.2068183182937267</v>
      </c>
      <c r="L2">
        <f>(F2-($D$28*C2))^2/($D$28*C2)</f>
        <v>4.2068183182937267</v>
      </c>
      <c r="M2">
        <f>(H2-($D$28*C2))^2/($D$28*C2)</f>
        <v>4.2068183182937267</v>
      </c>
    </row>
    <row r="3" spans="1:13" x14ac:dyDescent="0.25">
      <c r="A3" t="s">
        <v>1</v>
      </c>
      <c r="B3">
        <v>5</v>
      </c>
      <c r="C3">
        <f t="shared" ref="C3:C27" si="0">B3/$B$28</f>
        <v>3.663003663003663E-3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145.27480852480849</v>
      </c>
      <c r="L3">
        <f t="shared" ref="L3:L27" si="4">(F3-($D$28*C3))^2/($D$28*C3)</f>
        <v>145.27480852480849</v>
      </c>
      <c r="M3">
        <f t="shared" ref="M3:M27" si="5">(H3-($D$28*C3))^2/($D$28*C3)</f>
        <v>145.27480852480849</v>
      </c>
    </row>
    <row r="4" spans="1:13" x14ac:dyDescent="0.25">
      <c r="A4" t="s">
        <v>2</v>
      </c>
      <c r="B4">
        <v>106</v>
      </c>
      <c r="C4">
        <f t="shared" si="0"/>
        <v>7.7655677655677657E-2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1.7095170552717724</v>
      </c>
      <c r="L4">
        <f t="shared" si="4"/>
        <v>1.7095170552717724</v>
      </c>
      <c r="M4">
        <f t="shared" si="5"/>
        <v>1.7095170552717724</v>
      </c>
    </row>
    <row r="5" spans="1:13" x14ac:dyDescent="0.25">
      <c r="A5" t="s">
        <v>3</v>
      </c>
      <c r="B5">
        <v>54</v>
      </c>
      <c r="C5">
        <f t="shared" si="0"/>
        <v>3.9560439560439559E-2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0.3151542901542902</v>
      </c>
      <c r="L5">
        <f t="shared" si="4"/>
        <v>0.3151542901542902</v>
      </c>
      <c r="M5">
        <f t="shared" si="5"/>
        <v>0.3151542901542902</v>
      </c>
    </row>
    <row r="6" spans="1:13" x14ac:dyDescent="0.25">
      <c r="A6" t="s">
        <v>4</v>
      </c>
      <c r="B6">
        <v>116</v>
      </c>
      <c r="C6">
        <f t="shared" si="0"/>
        <v>8.4981684981684985E-2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2.0066314432693741</v>
      </c>
      <c r="L6">
        <f t="shared" si="4"/>
        <v>2.0066314432693741</v>
      </c>
      <c r="M6">
        <f t="shared" si="5"/>
        <v>2.0066314432693741</v>
      </c>
    </row>
    <row r="7" spans="1:13" x14ac:dyDescent="0.25">
      <c r="A7" t="s">
        <v>5</v>
      </c>
      <c r="B7">
        <v>41</v>
      </c>
      <c r="C7">
        <f t="shared" si="0"/>
        <v>3.0036630036630037E-2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1.3216117216117216</v>
      </c>
      <c r="L7">
        <f t="shared" si="4"/>
        <v>1.3216117216117216</v>
      </c>
      <c r="M7">
        <f t="shared" si="5"/>
        <v>1.3216117216117216</v>
      </c>
    </row>
    <row r="8" spans="1:13" x14ac:dyDescent="0.25">
      <c r="A8" t="s">
        <v>6</v>
      </c>
      <c r="B8">
        <v>28</v>
      </c>
      <c r="C8">
        <f t="shared" si="0"/>
        <v>2.0512820512820513E-2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1.3343822843822846</v>
      </c>
      <c r="L8">
        <f t="shared" si="4"/>
        <v>1.3343822843822846</v>
      </c>
      <c r="M8">
        <f t="shared" si="5"/>
        <v>1.3343822843822846</v>
      </c>
    </row>
    <row r="9" spans="1:13" x14ac:dyDescent="0.25">
      <c r="A9" t="s">
        <v>7</v>
      </c>
      <c r="B9">
        <v>84</v>
      </c>
      <c r="C9">
        <f t="shared" si="0"/>
        <v>6.1538461538461542E-2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2.7076923076923078</v>
      </c>
      <c r="L9">
        <f t="shared" si="4"/>
        <v>2.7076923076923078</v>
      </c>
      <c r="M9">
        <f t="shared" si="5"/>
        <v>2.7076923076923078</v>
      </c>
    </row>
    <row r="10" spans="1:13" x14ac:dyDescent="0.25">
      <c r="A10" t="s">
        <v>8</v>
      </c>
      <c r="B10">
        <v>96</v>
      </c>
      <c r="C10">
        <f t="shared" si="0"/>
        <v>7.032967032967033E-2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0.26496003996003992</v>
      </c>
      <c r="L10">
        <f t="shared" si="4"/>
        <v>0.26496003996003992</v>
      </c>
      <c r="M10">
        <f t="shared" si="5"/>
        <v>0.26496003996003992</v>
      </c>
    </row>
    <row r="11" spans="1:13" x14ac:dyDescent="0.25">
      <c r="A11" t="s">
        <v>9</v>
      </c>
      <c r="B11">
        <v>77</v>
      </c>
      <c r="C11">
        <f t="shared" si="0"/>
        <v>5.6410256410256411E-2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2.4820512820512821</v>
      </c>
      <c r="L11">
        <f t="shared" si="4"/>
        <v>2.4820512820512821</v>
      </c>
      <c r="M11">
        <f t="shared" si="5"/>
        <v>2.4820512820512821</v>
      </c>
    </row>
    <row r="12" spans="1:13" x14ac:dyDescent="0.25">
      <c r="A12" t="s">
        <v>10</v>
      </c>
      <c r="B12">
        <v>1</v>
      </c>
      <c r="C12">
        <f t="shared" si="0"/>
        <v>7.326007326007326E-4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3.2234432234432231E-2</v>
      </c>
      <c r="L12">
        <f t="shared" si="4"/>
        <v>3.2234432234432231E-2</v>
      </c>
      <c r="M12">
        <f t="shared" si="5"/>
        <v>3.2234432234432231E-2</v>
      </c>
    </row>
    <row r="13" spans="1:13" x14ac:dyDescent="0.25">
      <c r="A13" t="s">
        <v>11</v>
      </c>
      <c r="B13">
        <v>56</v>
      </c>
      <c r="C13">
        <f t="shared" si="0"/>
        <v>4.1025641025641026E-2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0.35910547785547786</v>
      </c>
      <c r="L13">
        <f t="shared" si="4"/>
        <v>0.35910547785547786</v>
      </c>
      <c r="M13">
        <f t="shared" si="5"/>
        <v>0.35910547785547786</v>
      </c>
    </row>
    <row r="14" spans="1:13" x14ac:dyDescent="0.25">
      <c r="A14" t="s">
        <v>12</v>
      </c>
      <c r="B14">
        <v>32</v>
      </c>
      <c r="C14">
        <f t="shared" si="0"/>
        <v>2.3443223443223443E-2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23.932070013320015</v>
      </c>
      <c r="L14">
        <f t="shared" si="4"/>
        <v>1.0315018315018314</v>
      </c>
      <c r="M14">
        <f t="shared" si="5"/>
        <v>15.268007513320017</v>
      </c>
    </row>
    <row r="15" spans="1:13" x14ac:dyDescent="0.25">
      <c r="A15" t="s">
        <v>13</v>
      </c>
      <c r="B15">
        <v>46</v>
      </c>
      <c r="C15">
        <f t="shared" si="0"/>
        <v>3.3699633699633698E-2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0.15719099740838863</v>
      </c>
      <c r="L15">
        <f t="shared" si="4"/>
        <v>0.15719099740838863</v>
      </c>
      <c r="M15">
        <f t="shared" si="5"/>
        <v>0.15719099740838863</v>
      </c>
    </row>
    <row r="16" spans="1:13" x14ac:dyDescent="0.25">
      <c r="A16" t="s">
        <v>14</v>
      </c>
      <c r="B16">
        <v>71</v>
      </c>
      <c r="C16">
        <f t="shared" si="0"/>
        <v>5.2014652014652017E-2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3.640397161523929E-2</v>
      </c>
      <c r="L16">
        <f t="shared" si="4"/>
        <v>3.640397161523929E-2</v>
      </c>
      <c r="M16">
        <f t="shared" si="5"/>
        <v>3.640397161523929E-2</v>
      </c>
    </row>
    <row r="17" spans="1:16" x14ac:dyDescent="0.25">
      <c r="A17" t="s">
        <v>15</v>
      </c>
      <c r="B17">
        <v>114</v>
      </c>
      <c r="C17">
        <f t="shared" si="0"/>
        <v>8.3516483516483511E-2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0.76324202113675788</v>
      </c>
      <c r="L17">
        <f t="shared" si="4"/>
        <v>0.76324202113675788</v>
      </c>
      <c r="M17">
        <f t="shared" si="5"/>
        <v>0.76324202113675788</v>
      </c>
    </row>
    <row r="18" spans="1:16" x14ac:dyDescent="0.25">
      <c r="A18" t="s">
        <v>16</v>
      </c>
      <c r="B18">
        <v>42</v>
      </c>
      <c r="C18">
        <f t="shared" si="0"/>
        <v>3.0769230769230771E-2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9.2482517482517512E-2</v>
      </c>
      <c r="L18">
        <f t="shared" si="4"/>
        <v>9.2482517482517512E-2</v>
      </c>
      <c r="M18">
        <f t="shared" si="5"/>
        <v>9.2482517482517512E-2</v>
      </c>
    </row>
    <row r="19" spans="1:16" x14ac:dyDescent="0.25">
      <c r="A19" t="s">
        <v>17</v>
      </c>
      <c r="B19">
        <v>33</v>
      </c>
      <c r="C19">
        <f t="shared" si="0"/>
        <v>2.4175824175824177E-2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3.8189083643629098E-3</v>
      </c>
      <c r="L19">
        <f t="shared" si="4"/>
        <v>3.8189083643629098E-3</v>
      </c>
      <c r="M19">
        <f t="shared" si="5"/>
        <v>3.8189083643629098E-3</v>
      </c>
    </row>
    <row r="20" spans="1:16" x14ac:dyDescent="0.25">
      <c r="A20" t="s">
        <v>18</v>
      </c>
      <c r="B20">
        <v>124</v>
      </c>
      <c r="C20">
        <f t="shared" si="0"/>
        <v>9.0842490842490839E-2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0.9978027348995091</v>
      </c>
      <c r="L20">
        <f t="shared" si="4"/>
        <v>0.9978027348995091</v>
      </c>
      <c r="M20">
        <f t="shared" si="5"/>
        <v>0.9978027348995091</v>
      </c>
    </row>
    <row r="21" spans="1:16" x14ac:dyDescent="0.25">
      <c r="A21" t="s">
        <v>19</v>
      </c>
      <c r="B21">
        <v>27</v>
      </c>
      <c r="C21">
        <f t="shared" si="0"/>
        <v>1.9780219780219779E-2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30.233966033966027</v>
      </c>
      <c r="L21">
        <f t="shared" si="4"/>
        <v>30.233966033966027</v>
      </c>
      <c r="M21">
        <f t="shared" si="5"/>
        <v>30.233966033966027</v>
      </c>
    </row>
    <row r="22" spans="1:16" x14ac:dyDescent="0.25">
      <c r="A22" t="s">
        <v>20</v>
      </c>
      <c r="B22">
        <v>25</v>
      </c>
      <c r="C22">
        <f t="shared" si="0"/>
        <v>1.8315018315018316E-2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0.80586080586080588</v>
      </c>
      <c r="L22">
        <f t="shared" si="4"/>
        <v>0.80586080586080588</v>
      </c>
      <c r="M22">
        <f t="shared" si="5"/>
        <v>0.80586080586080588</v>
      </c>
    </row>
    <row r="23" spans="1:16" x14ac:dyDescent="0.25">
      <c r="A23" t="s">
        <v>21</v>
      </c>
      <c r="B23">
        <v>41</v>
      </c>
      <c r="C23">
        <f t="shared" si="0"/>
        <v>3.0036630036630037E-2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1.3216117216117216</v>
      </c>
      <c r="L23">
        <f t="shared" si="4"/>
        <v>1.3216117216117216</v>
      </c>
      <c r="M23">
        <f t="shared" si="5"/>
        <v>1.3216117216117216</v>
      </c>
    </row>
    <row r="24" spans="1:16" x14ac:dyDescent="0.25">
      <c r="A24" t="s">
        <v>22</v>
      </c>
      <c r="B24">
        <v>1</v>
      </c>
      <c r="C24">
        <f t="shared" si="0"/>
        <v>7.326007326007326E-4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3.2234432234432231E-2</v>
      </c>
      <c r="L24">
        <f t="shared" si="4"/>
        <v>1104.8504162504166</v>
      </c>
      <c r="M24">
        <f t="shared" si="5"/>
        <v>29.054961704961709</v>
      </c>
    </row>
    <row r="25" spans="1:16" x14ac:dyDescent="0.25">
      <c r="A25" t="s">
        <v>23</v>
      </c>
      <c r="B25">
        <v>21</v>
      </c>
      <c r="C25">
        <f t="shared" si="0"/>
        <v>1.5384615384615385E-2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0.67692307692307696</v>
      </c>
      <c r="L25">
        <f t="shared" si="4"/>
        <v>0.67692307692307696</v>
      </c>
      <c r="M25">
        <f t="shared" si="5"/>
        <v>0.67692307692307696</v>
      </c>
    </row>
    <row r="26" spans="1:16" x14ac:dyDescent="0.25">
      <c r="A26" t="s">
        <v>24</v>
      </c>
      <c r="B26">
        <v>1</v>
      </c>
      <c r="C26">
        <f t="shared" si="0"/>
        <v>7.326007326007326E-4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3.2234432234432231E-2</v>
      </c>
      <c r="L26">
        <f t="shared" si="4"/>
        <v>3.2234432234432231E-2</v>
      </c>
      <c r="M26">
        <f t="shared" si="5"/>
        <v>3.2234432234432231E-2</v>
      </c>
    </row>
    <row r="27" spans="1:16" x14ac:dyDescent="0.25">
      <c r="A27" t="s">
        <v>25</v>
      </c>
      <c r="B27">
        <v>1</v>
      </c>
      <c r="C27">
        <f t="shared" si="0"/>
        <v>7.326007326007326E-4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3.2234432234432231E-2</v>
      </c>
      <c r="L27">
        <f t="shared" si="4"/>
        <v>3.2234432234432231E-2</v>
      </c>
      <c r="M27">
        <f t="shared" si="5"/>
        <v>3.2234432234432231E-2</v>
      </c>
    </row>
    <row r="28" spans="1:16" ht="30" x14ac:dyDescent="0.25">
      <c r="A28" s="1" t="s">
        <v>26</v>
      </c>
      <c r="B28">
        <f>SUM(B2:B27)</f>
        <v>1365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221.13304327687703</v>
      </c>
      <c r="L28">
        <f t="shared" ref="L28:M28" si="6">SUM(L2:L27)</f>
        <v>1303.0506569132408</v>
      </c>
      <c r="M28">
        <f t="shared" si="6"/>
        <v>241.49170804960428</v>
      </c>
      <c r="O28" t="s">
        <v>41</v>
      </c>
      <c r="P28">
        <f>AVERAGE(K28:M28)</f>
        <v>588.55846941324069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workbookViewId="0"/>
  </sheetViews>
  <sheetFormatPr defaultRowHeight="15" x14ac:dyDescent="0.25"/>
  <cols>
    <col min="1" max="1" width="10.140625" customWidth="1"/>
  </cols>
  <sheetData>
    <row r="1" spans="1:13" x14ac:dyDescent="0.25">
      <c r="A1" t="s">
        <v>54</v>
      </c>
      <c r="B1" t="s">
        <v>28</v>
      </c>
      <c r="C1" t="s">
        <v>29</v>
      </c>
      <c r="D1" t="s">
        <v>30</v>
      </c>
      <c r="E1" t="s">
        <v>29</v>
      </c>
      <c r="F1" t="s">
        <v>32</v>
      </c>
      <c r="G1" t="s">
        <v>29</v>
      </c>
      <c r="H1" t="s">
        <v>31</v>
      </c>
      <c r="I1" t="s">
        <v>29</v>
      </c>
      <c r="K1" t="s">
        <v>30</v>
      </c>
      <c r="L1" t="s">
        <v>32</v>
      </c>
      <c r="M1" t="s">
        <v>31</v>
      </c>
    </row>
    <row r="2" spans="1:13" x14ac:dyDescent="0.25">
      <c r="A2" t="s">
        <v>0</v>
      </c>
      <c r="B2">
        <v>69</v>
      </c>
      <c r="C2">
        <f>B2/$B$28</f>
        <v>3.5493827160493825E-2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26.541965549211934</v>
      </c>
      <c r="L2">
        <f>(F2-($D$28*C2))^2/($D$28*C2)</f>
        <v>26.541965549211934</v>
      </c>
      <c r="M2">
        <f>(H2-($D$28*C2))^2/($D$28*C2)</f>
        <v>26.541965549211934</v>
      </c>
    </row>
    <row r="3" spans="1:13" x14ac:dyDescent="0.25">
      <c r="A3" t="s">
        <v>1</v>
      </c>
      <c r="B3">
        <v>54</v>
      </c>
      <c r="C3">
        <f t="shared" ref="C3:C27" si="0">B3/$B$28</f>
        <v>2.7777777777777776E-2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11.676767676767678</v>
      </c>
      <c r="L3">
        <f t="shared" ref="L3:L27" si="4">(F3-($D$28*C3))^2/($D$28*C3)</f>
        <v>11.676767676767678</v>
      </c>
      <c r="M3">
        <f t="shared" ref="M3:M27" si="5">(H3-($D$28*C3))^2/($D$28*C3)</f>
        <v>11.676767676767678</v>
      </c>
    </row>
    <row r="4" spans="1:13" x14ac:dyDescent="0.25">
      <c r="A4" t="s">
        <v>2</v>
      </c>
      <c r="B4">
        <v>17</v>
      </c>
      <c r="C4">
        <f t="shared" si="0"/>
        <v>8.7448559670781894E-3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0.98370414383486249</v>
      </c>
      <c r="L4">
        <f t="shared" si="4"/>
        <v>0.98370414383486249</v>
      </c>
      <c r="M4">
        <f t="shared" si="5"/>
        <v>0.98370414383486249</v>
      </c>
    </row>
    <row r="5" spans="1:13" x14ac:dyDescent="0.25">
      <c r="A5" t="s">
        <v>3</v>
      </c>
      <c r="B5">
        <v>243</v>
      </c>
      <c r="C5">
        <f t="shared" si="0"/>
        <v>0.125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3.6818181818181817</v>
      </c>
      <c r="L5">
        <f t="shared" si="4"/>
        <v>3.6818181818181817</v>
      </c>
      <c r="M5">
        <f t="shared" si="5"/>
        <v>3.6818181818181817</v>
      </c>
    </row>
    <row r="6" spans="1:13" x14ac:dyDescent="0.25">
      <c r="A6" t="s">
        <v>4</v>
      </c>
      <c r="B6">
        <v>98</v>
      </c>
      <c r="C6">
        <f t="shared" si="0"/>
        <v>5.0411522633744855E-2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0.66894187529108151</v>
      </c>
      <c r="L6">
        <f t="shared" si="4"/>
        <v>0.66894187529108151</v>
      </c>
      <c r="M6">
        <f t="shared" si="5"/>
        <v>0.66894187529108151</v>
      </c>
    </row>
    <row r="7" spans="1:13" x14ac:dyDescent="0.25">
      <c r="A7" t="s">
        <v>5</v>
      </c>
      <c r="B7">
        <v>34</v>
      </c>
      <c r="C7">
        <f t="shared" si="0"/>
        <v>1.7489711934156379E-2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0.7695473251028806</v>
      </c>
      <c r="L7">
        <f t="shared" si="4"/>
        <v>0.7695473251028806</v>
      </c>
      <c r="M7">
        <f t="shared" si="5"/>
        <v>0.7695473251028806</v>
      </c>
    </row>
    <row r="8" spans="1:13" x14ac:dyDescent="0.25">
      <c r="A8" t="s">
        <v>6</v>
      </c>
      <c r="B8">
        <v>67</v>
      </c>
      <c r="C8">
        <f t="shared" si="0"/>
        <v>3.446502057613169E-2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0.15418139381655124</v>
      </c>
      <c r="L8">
        <f t="shared" si="4"/>
        <v>0.15418139381655124</v>
      </c>
      <c r="M8">
        <f t="shared" si="5"/>
        <v>0.15418139381655124</v>
      </c>
    </row>
    <row r="9" spans="1:13" x14ac:dyDescent="0.25">
      <c r="A9" t="s">
        <v>7</v>
      </c>
      <c r="B9">
        <v>4</v>
      </c>
      <c r="C9">
        <f t="shared" si="0"/>
        <v>2.05761316872428E-3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9.0534979423868331E-2</v>
      </c>
      <c r="L9">
        <f t="shared" si="4"/>
        <v>9.0534979423868331E-2</v>
      </c>
      <c r="M9">
        <f t="shared" si="5"/>
        <v>9.0534979423868331E-2</v>
      </c>
    </row>
    <row r="10" spans="1:13" x14ac:dyDescent="0.25">
      <c r="A10" t="s">
        <v>8</v>
      </c>
      <c r="B10">
        <v>49</v>
      </c>
      <c r="C10">
        <f t="shared" si="0"/>
        <v>2.5205761316872428E-2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7.5357696389442435</v>
      </c>
      <c r="L10">
        <f t="shared" si="4"/>
        <v>7.5357696389442435</v>
      </c>
      <c r="M10">
        <f t="shared" si="5"/>
        <v>7.5357696389442435</v>
      </c>
    </row>
    <row r="11" spans="1:13" x14ac:dyDescent="0.25">
      <c r="A11" t="s">
        <v>9</v>
      </c>
      <c r="B11">
        <v>27</v>
      </c>
      <c r="C11">
        <f t="shared" si="0"/>
        <v>1.3888888888888888E-2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0.61111111111111105</v>
      </c>
      <c r="L11">
        <f t="shared" si="4"/>
        <v>0.61111111111111105</v>
      </c>
      <c r="M11">
        <f t="shared" si="5"/>
        <v>0.61111111111111105</v>
      </c>
    </row>
    <row r="12" spans="1:13" x14ac:dyDescent="0.25">
      <c r="A12" t="s">
        <v>10</v>
      </c>
      <c r="B12">
        <v>128</v>
      </c>
      <c r="C12">
        <f t="shared" si="0"/>
        <v>6.584362139917696E-2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2.8971193415637866</v>
      </c>
      <c r="L12">
        <f t="shared" si="4"/>
        <v>2.8971193415637866</v>
      </c>
      <c r="M12">
        <f t="shared" si="5"/>
        <v>2.8971193415637866</v>
      </c>
    </row>
    <row r="13" spans="1:13" x14ac:dyDescent="0.25">
      <c r="A13" t="s">
        <v>11</v>
      </c>
      <c r="B13">
        <v>54</v>
      </c>
      <c r="C13">
        <f t="shared" si="0"/>
        <v>2.7777777777777776E-2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4.0404040404040359E-2</v>
      </c>
      <c r="L13">
        <f t="shared" si="4"/>
        <v>4.0404040404040359E-2</v>
      </c>
      <c r="M13">
        <f t="shared" si="5"/>
        <v>4.0404040404040359E-2</v>
      </c>
    </row>
    <row r="14" spans="1:13" x14ac:dyDescent="0.25">
      <c r="A14" t="s">
        <v>12</v>
      </c>
      <c r="B14">
        <v>101</v>
      </c>
      <c r="C14">
        <f t="shared" si="0"/>
        <v>5.1954732510288065E-2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6.0339830279324218</v>
      </c>
      <c r="L14">
        <f t="shared" si="4"/>
        <v>2.286008230452675</v>
      </c>
      <c r="M14">
        <f t="shared" si="5"/>
        <v>3.2221018398136105</v>
      </c>
    </row>
    <row r="15" spans="1:13" x14ac:dyDescent="0.25">
      <c r="A15" t="s">
        <v>13</v>
      </c>
      <c r="B15">
        <v>210</v>
      </c>
      <c r="C15">
        <f t="shared" si="0"/>
        <v>0.10802469135802469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2.9634760301426968</v>
      </c>
      <c r="L15">
        <f t="shared" si="4"/>
        <v>2.9634760301426968</v>
      </c>
      <c r="M15">
        <f t="shared" si="5"/>
        <v>2.9634760301426968</v>
      </c>
    </row>
    <row r="16" spans="1:13" x14ac:dyDescent="0.25">
      <c r="A16" t="s">
        <v>14</v>
      </c>
      <c r="B16">
        <v>31</v>
      </c>
      <c r="C16">
        <f t="shared" si="0"/>
        <v>1.5946502057613169E-2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2.4025258559308744</v>
      </c>
      <c r="L16">
        <f t="shared" si="4"/>
        <v>2.4025258559308744</v>
      </c>
      <c r="M16">
        <f t="shared" si="5"/>
        <v>2.4025258559308744</v>
      </c>
    </row>
    <row r="17" spans="1:16" x14ac:dyDescent="0.25">
      <c r="A17" t="s">
        <v>15</v>
      </c>
      <c r="B17">
        <v>175</v>
      </c>
      <c r="C17">
        <f t="shared" si="0"/>
        <v>9.0020576131687249E-2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0.97077547966436861</v>
      </c>
      <c r="L17">
        <f t="shared" si="4"/>
        <v>0.97077547966436861</v>
      </c>
      <c r="M17">
        <f t="shared" si="5"/>
        <v>0.97077547966436861</v>
      </c>
    </row>
    <row r="18" spans="1:16" x14ac:dyDescent="0.25">
      <c r="A18" t="s">
        <v>16</v>
      </c>
      <c r="B18">
        <v>42</v>
      </c>
      <c r="C18">
        <f t="shared" si="0"/>
        <v>2.1604938271604937E-2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2.5653358986692317E-3</v>
      </c>
      <c r="L18">
        <f t="shared" si="4"/>
        <v>2.5653358986692317E-3</v>
      </c>
      <c r="M18">
        <f t="shared" si="5"/>
        <v>2.5653358986692317E-3</v>
      </c>
    </row>
    <row r="19" spans="1:16" x14ac:dyDescent="0.25">
      <c r="A19" t="s">
        <v>17</v>
      </c>
      <c r="B19">
        <v>26</v>
      </c>
      <c r="C19">
        <f t="shared" si="0"/>
        <v>1.3374485596707819E-2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0.28777806555584334</v>
      </c>
      <c r="L19">
        <f t="shared" si="4"/>
        <v>0.28777806555584334</v>
      </c>
      <c r="M19">
        <f t="shared" si="5"/>
        <v>0.28777806555584334</v>
      </c>
    </row>
    <row r="20" spans="1:16" x14ac:dyDescent="0.25">
      <c r="A20" t="s">
        <v>18</v>
      </c>
      <c r="B20">
        <v>125</v>
      </c>
      <c r="C20">
        <f t="shared" si="0"/>
        <v>6.4300411522633744E-2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0.24303628881406653</v>
      </c>
      <c r="L20">
        <f t="shared" si="4"/>
        <v>0.24303628881406653</v>
      </c>
      <c r="M20">
        <f t="shared" si="5"/>
        <v>0.24303628881406653</v>
      </c>
    </row>
    <row r="21" spans="1:16" x14ac:dyDescent="0.25">
      <c r="A21" t="s">
        <v>19</v>
      </c>
      <c r="B21">
        <v>311</v>
      </c>
      <c r="C21">
        <f t="shared" si="0"/>
        <v>0.15997942386831276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0.15338871626831621</v>
      </c>
      <c r="L21">
        <f t="shared" si="4"/>
        <v>0.15338871626831621</v>
      </c>
      <c r="M21">
        <f t="shared" si="5"/>
        <v>0.15338871626831621</v>
      </c>
    </row>
    <row r="22" spans="1:16" x14ac:dyDescent="0.25">
      <c r="A22" t="s">
        <v>20</v>
      </c>
      <c r="B22">
        <v>5</v>
      </c>
      <c r="C22">
        <f t="shared" si="0"/>
        <v>2.5720164609053498E-3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0.11316872427983539</v>
      </c>
      <c r="L22">
        <f t="shared" si="4"/>
        <v>0.11316872427983539</v>
      </c>
      <c r="M22">
        <f t="shared" si="5"/>
        <v>0.11316872427983539</v>
      </c>
    </row>
    <row r="23" spans="1:16" x14ac:dyDescent="0.25">
      <c r="A23" t="s">
        <v>21</v>
      </c>
      <c r="B23">
        <v>56</v>
      </c>
      <c r="C23">
        <f t="shared" si="0"/>
        <v>2.8806584362139918E-2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1.2674897119341564</v>
      </c>
      <c r="L23">
        <f t="shared" si="4"/>
        <v>1.2674897119341564</v>
      </c>
      <c r="M23">
        <f t="shared" si="5"/>
        <v>1.2674897119341564</v>
      </c>
    </row>
    <row r="24" spans="1:16" x14ac:dyDescent="0.25">
      <c r="A24" t="s">
        <v>22</v>
      </c>
      <c r="B24">
        <v>1</v>
      </c>
      <c r="C24">
        <f t="shared" si="0"/>
        <v>5.1440329218107E-4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2.2633744855967083E-2</v>
      </c>
      <c r="L24">
        <f t="shared" si="4"/>
        <v>1578.5680882903102</v>
      </c>
      <c r="M24">
        <f t="shared" si="5"/>
        <v>42.204451926674153</v>
      </c>
    </row>
    <row r="25" spans="1:16" x14ac:dyDescent="0.25">
      <c r="A25" t="s">
        <v>23</v>
      </c>
      <c r="B25">
        <v>1</v>
      </c>
      <c r="C25">
        <f t="shared" si="0"/>
        <v>5.1440329218107E-4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2.2633744855967083E-2</v>
      </c>
      <c r="L25">
        <f t="shared" si="4"/>
        <v>2.2633744855967083E-2</v>
      </c>
      <c r="M25">
        <f t="shared" si="5"/>
        <v>2.2633744855967083E-2</v>
      </c>
    </row>
    <row r="26" spans="1:16" x14ac:dyDescent="0.25">
      <c r="A26" t="s">
        <v>24</v>
      </c>
      <c r="B26">
        <v>1</v>
      </c>
      <c r="C26">
        <f t="shared" si="0"/>
        <v>5.1440329218107E-4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2.2633744855967083E-2</v>
      </c>
      <c r="L26">
        <f t="shared" si="4"/>
        <v>2.2633744855967083E-2</v>
      </c>
      <c r="M26">
        <f t="shared" si="5"/>
        <v>2.2633744855967083E-2</v>
      </c>
    </row>
    <row r="27" spans="1:16" x14ac:dyDescent="0.25">
      <c r="A27" t="s">
        <v>25</v>
      </c>
      <c r="B27">
        <v>15</v>
      </c>
      <c r="C27">
        <f t="shared" si="0"/>
        <v>7.716049382716049E-3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0.33950617283950613</v>
      </c>
      <c r="L27">
        <f t="shared" si="4"/>
        <v>0.33950617283950613</v>
      </c>
      <c r="M27">
        <f t="shared" si="5"/>
        <v>0.33950617283950613</v>
      </c>
    </row>
    <row r="28" spans="1:16" ht="30" x14ac:dyDescent="0.25">
      <c r="A28" s="1" t="s">
        <v>33</v>
      </c>
      <c r="B28">
        <f>SUM(B2:B27)</f>
        <v>1944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70.497459901118873</v>
      </c>
      <c r="L28">
        <f t="shared" ref="L28:M28" si="6">SUM(L2:L27)</f>
        <v>1645.2949396490933</v>
      </c>
      <c r="M28">
        <f t="shared" si="6"/>
        <v>109.86739689481824</v>
      </c>
      <c r="O28" t="s">
        <v>41</v>
      </c>
      <c r="P28">
        <f>AVERAGE(K28:M28)</f>
        <v>608.55326548167682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6" workbookViewId="0"/>
  </sheetViews>
  <sheetFormatPr defaultRowHeight="15" x14ac:dyDescent="0.25"/>
  <sheetData>
    <row r="1" spans="1:13" x14ac:dyDescent="0.25">
      <c r="A1" t="s">
        <v>55</v>
      </c>
      <c r="B1" t="s">
        <v>28</v>
      </c>
      <c r="C1" t="s">
        <v>29</v>
      </c>
      <c r="D1" t="s">
        <v>30</v>
      </c>
      <c r="E1" t="s">
        <v>29</v>
      </c>
      <c r="F1" t="s">
        <v>32</v>
      </c>
      <c r="G1" t="s">
        <v>29</v>
      </c>
      <c r="H1" t="s">
        <v>31</v>
      </c>
      <c r="I1" t="s">
        <v>29</v>
      </c>
      <c r="K1" t="s">
        <v>30</v>
      </c>
      <c r="L1" t="s">
        <v>32</v>
      </c>
      <c r="M1" t="s">
        <v>31</v>
      </c>
    </row>
    <row r="2" spans="1:13" x14ac:dyDescent="0.25">
      <c r="A2" t="s">
        <v>0</v>
      </c>
      <c r="B2">
        <v>52</v>
      </c>
      <c r="C2">
        <f>B2/$B$28</f>
        <v>3.7983929875821769E-2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23.964999208242446</v>
      </c>
      <c r="L2">
        <f>(F2-($D$28*C2))^2/($D$28*C2)</f>
        <v>23.964999208242446</v>
      </c>
      <c r="M2">
        <f>(H2-($D$28*C2))^2/($D$28*C2)</f>
        <v>23.964999208242446</v>
      </c>
    </row>
    <row r="3" spans="1:13" x14ac:dyDescent="0.25">
      <c r="A3" t="s">
        <v>1</v>
      </c>
      <c r="B3">
        <v>1</v>
      </c>
      <c r="C3">
        <f t="shared" ref="C3:C27" si="0">B3/$B$28</f>
        <v>7.3046018991964939E-4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767.87304933926555</v>
      </c>
      <c r="L3">
        <f t="shared" ref="L3:L27" si="4">(F3-($D$28*C3))^2/($D$28*C3)</f>
        <v>767.87304933926555</v>
      </c>
      <c r="M3">
        <f t="shared" ref="M3:M27" si="5">(H3-($D$28*C3))^2/($D$28*C3)</f>
        <v>767.87304933926555</v>
      </c>
    </row>
    <row r="4" spans="1:13" x14ac:dyDescent="0.25">
      <c r="A4" t="s">
        <v>2</v>
      </c>
      <c r="B4">
        <v>2</v>
      </c>
      <c r="C4">
        <f t="shared" si="0"/>
        <v>1.4609203798392988E-3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13.62109867853111</v>
      </c>
      <c r="L4">
        <f t="shared" si="4"/>
        <v>13.62109867853111</v>
      </c>
      <c r="M4">
        <f t="shared" si="5"/>
        <v>13.62109867853111</v>
      </c>
    </row>
    <row r="5" spans="1:13" x14ac:dyDescent="0.25">
      <c r="A5" t="s">
        <v>3</v>
      </c>
      <c r="B5">
        <v>26</v>
      </c>
      <c r="C5">
        <f t="shared" si="0"/>
        <v>1.8991964937910884E-2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3.232477894640054E-2</v>
      </c>
      <c r="L5">
        <f t="shared" si="4"/>
        <v>3.232477894640054E-2</v>
      </c>
      <c r="M5">
        <f t="shared" si="5"/>
        <v>3.232477894640054E-2</v>
      </c>
    </row>
    <row r="6" spans="1:13" x14ac:dyDescent="0.25">
      <c r="A6" t="s">
        <v>4</v>
      </c>
      <c r="B6">
        <v>57</v>
      </c>
      <c r="C6">
        <f t="shared" si="0"/>
        <v>4.1636230825420013E-2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0.37784742585596059</v>
      </c>
      <c r="L6">
        <f t="shared" si="4"/>
        <v>0.37784742585596059</v>
      </c>
      <c r="M6">
        <f t="shared" si="5"/>
        <v>0.37784742585596059</v>
      </c>
    </row>
    <row r="7" spans="1:13" x14ac:dyDescent="0.25">
      <c r="A7" t="s">
        <v>5</v>
      </c>
      <c r="B7">
        <v>1</v>
      </c>
      <c r="C7">
        <f t="shared" si="0"/>
        <v>7.3046018991964939E-4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3.2140248356464576E-2</v>
      </c>
      <c r="L7">
        <f t="shared" si="4"/>
        <v>3.2140248356464576E-2</v>
      </c>
      <c r="M7">
        <f t="shared" si="5"/>
        <v>3.2140248356464576E-2</v>
      </c>
    </row>
    <row r="8" spans="1:13" x14ac:dyDescent="0.25">
      <c r="A8" t="s">
        <v>6</v>
      </c>
      <c r="B8">
        <v>3</v>
      </c>
      <c r="C8">
        <f t="shared" si="0"/>
        <v>2.1913805697589481E-3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37.581269229917879</v>
      </c>
      <c r="L8">
        <f t="shared" si="4"/>
        <v>37.581269229917879</v>
      </c>
      <c r="M8">
        <f t="shared" si="5"/>
        <v>37.581269229917879</v>
      </c>
    </row>
    <row r="9" spans="1:13" x14ac:dyDescent="0.25">
      <c r="A9" t="s">
        <v>7</v>
      </c>
      <c r="B9">
        <v>96</v>
      </c>
      <c r="C9">
        <f t="shared" si="0"/>
        <v>7.0124178232286338E-2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3.0854638422205989</v>
      </c>
      <c r="L9">
        <f t="shared" si="4"/>
        <v>3.0854638422205989</v>
      </c>
      <c r="M9">
        <f t="shared" si="5"/>
        <v>3.0854638422205989</v>
      </c>
    </row>
    <row r="10" spans="1:13" x14ac:dyDescent="0.25">
      <c r="A10" t="s">
        <v>8</v>
      </c>
      <c r="B10">
        <v>110</v>
      </c>
      <c r="C10">
        <f t="shared" si="0"/>
        <v>8.0350620891161434E-2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6.1047153921846738E-2</v>
      </c>
      <c r="L10">
        <f t="shared" si="4"/>
        <v>6.1047153921846738E-2</v>
      </c>
      <c r="M10">
        <f t="shared" si="5"/>
        <v>6.1047153921846738E-2</v>
      </c>
    </row>
    <row r="11" spans="1:13" x14ac:dyDescent="0.25">
      <c r="A11" t="s">
        <v>9</v>
      </c>
      <c r="B11">
        <v>47</v>
      </c>
      <c r="C11">
        <f t="shared" si="0"/>
        <v>3.4331628926223517E-2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1.5105916727538344</v>
      </c>
      <c r="L11">
        <f t="shared" si="4"/>
        <v>1.5105916727538344</v>
      </c>
      <c r="M11">
        <f t="shared" si="5"/>
        <v>1.5105916727538344</v>
      </c>
    </row>
    <row r="12" spans="1:13" x14ac:dyDescent="0.25">
      <c r="A12" t="s">
        <v>10</v>
      </c>
      <c r="B12">
        <v>164</v>
      </c>
      <c r="C12">
        <f t="shared" si="0"/>
        <v>0.1197954711468225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5.27100073046019</v>
      </c>
      <c r="L12">
        <f t="shared" si="4"/>
        <v>5.27100073046019</v>
      </c>
      <c r="M12">
        <f t="shared" si="5"/>
        <v>5.27100073046019</v>
      </c>
    </row>
    <row r="13" spans="1:13" x14ac:dyDescent="0.25">
      <c r="A13" t="s">
        <v>11</v>
      </c>
      <c r="B13">
        <v>25</v>
      </c>
      <c r="C13">
        <f t="shared" si="0"/>
        <v>1.8261504747991233E-2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4.8051663457068877E-2</v>
      </c>
      <c r="L13">
        <f t="shared" si="4"/>
        <v>4.8051663457068877E-2</v>
      </c>
      <c r="M13">
        <f t="shared" si="5"/>
        <v>4.8051663457068877E-2</v>
      </c>
    </row>
    <row r="14" spans="1:13" x14ac:dyDescent="0.25">
      <c r="A14" t="s">
        <v>12</v>
      </c>
      <c r="B14">
        <v>158</v>
      </c>
      <c r="C14">
        <f t="shared" si="0"/>
        <v>0.1154127100073046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0.16734220925120696</v>
      </c>
      <c r="L14">
        <f t="shared" si="4"/>
        <v>5.0781592403214022</v>
      </c>
      <c r="M14">
        <f t="shared" si="5"/>
        <v>1.2029687448777339E-3</v>
      </c>
    </row>
    <row r="15" spans="1:13" x14ac:dyDescent="0.25">
      <c r="A15" t="s">
        <v>13</v>
      </c>
      <c r="B15">
        <v>41</v>
      </c>
      <c r="C15">
        <f t="shared" si="0"/>
        <v>2.9948867786705625E-2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7.6619362215934406E-2</v>
      </c>
      <c r="L15">
        <f t="shared" si="4"/>
        <v>7.6619362215934406E-2</v>
      </c>
      <c r="M15">
        <f t="shared" si="5"/>
        <v>7.6619362215934406E-2</v>
      </c>
    </row>
    <row r="16" spans="1:13" x14ac:dyDescent="0.25">
      <c r="A16" t="s">
        <v>14</v>
      </c>
      <c r="B16">
        <v>179</v>
      </c>
      <c r="C16">
        <f t="shared" si="0"/>
        <v>0.13075237399561723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2.448381246056015</v>
      </c>
      <c r="L16">
        <f t="shared" si="4"/>
        <v>2.448381246056015</v>
      </c>
      <c r="M16">
        <f t="shared" si="5"/>
        <v>2.448381246056015</v>
      </c>
    </row>
    <row r="17" spans="1:16" x14ac:dyDescent="0.25">
      <c r="A17" t="s">
        <v>15</v>
      </c>
      <c r="B17">
        <v>60</v>
      </c>
      <c r="C17">
        <f t="shared" si="0"/>
        <v>4.3827611395178961E-2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2.6573256302986157E-3</v>
      </c>
      <c r="L17">
        <f t="shared" si="4"/>
        <v>2.6573256302986157E-3</v>
      </c>
      <c r="M17">
        <f t="shared" si="5"/>
        <v>2.6573256302986157E-3</v>
      </c>
    </row>
    <row r="18" spans="1:16" x14ac:dyDescent="0.25">
      <c r="A18" t="s">
        <v>16</v>
      </c>
      <c r="B18">
        <v>1</v>
      </c>
      <c r="C18">
        <f t="shared" si="0"/>
        <v>7.3046018991964939E-4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29.145776611992826</v>
      </c>
      <c r="L18">
        <f t="shared" si="4"/>
        <v>29.145776611992826</v>
      </c>
      <c r="M18">
        <f t="shared" si="5"/>
        <v>29.145776611992826</v>
      </c>
    </row>
    <row r="19" spans="1:16" x14ac:dyDescent="0.25">
      <c r="A19" t="s">
        <v>17</v>
      </c>
      <c r="B19">
        <v>46</v>
      </c>
      <c r="C19">
        <f t="shared" si="0"/>
        <v>3.3601168736303873E-2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0.15483482360685649</v>
      </c>
      <c r="L19">
        <f t="shared" si="4"/>
        <v>0.15483482360685649</v>
      </c>
      <c r="M19">
        <f t="shared" si="5"/>
        <v>0.15483482360685649</v>
      </c>
    </row>
    <row r="20" spans="1:16" x14ac:dyDescent="0.25">
      <c r="A20" t="s">
        <v>18</v>
      </c>
      <c r="B20">
        <v>69</v>
      </c>
      <c r="C20">
        <f t="shared" si="0"/>
        <v>5.0401753104455806E-2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2.1366201154685283E-2</v>
      </c>
      <c r="L20">
        <f t="shared" si="4"/>
        <v>2.1366201154685283E-2</v>
      </c>
      <c r="M20">
        <f t="shared" si="5"/>
        <v>2.1366201154685283E-2</v>
      </c>
    </row>
    <row r="21" spans="1:16" x14ac:dyDescent="0.25">
      <c r="A21" t="s">
        <v>19</v>
      </c>
      <c r="B21">
        <v>114</v>
      </c>
      <c r="C21">
        <f t="shared" si="0"/>
        <v>8.3272461650840027E-2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1.489347164311603</v>
      </c>
      <c r="L21">
        <f t="shared" si="4"/>
        <v>1.489347164311603</v>
      </c>
      <c r="M21">
        <f t="shared" si="5"/>
        <v>1.489347164311603</v>
      </c>
    </row>
    <row r="22" spans="1:16" x14ac:dyDescent="0.25">
      <c r="A22" t="s">
        <v>20</v>
      </c>
      <c r="B22">
        <v>11</v>
      </c>
      <c r="C22">
        <f t="shared" si="0"/>
        <v>8.0350620891161424E-3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0.35354273192111024</v>
      </c>
      <c r="L22">
        <f t="shared" si="4"/>
        <v>0.35354273192111024</v>
      </c>
      <c r="M22">
        <f t="shared" si="5"/>
        <v>0.35354273192111024</v>
      </c>
    </row>
    <row r="23" spans="1:16" x14ac:dyDescent="0.25">
      <c r="A23" t="s">
        <v>21</v>
      </c>
      <c r="B23">
        <v>94</v>
      </c>
      <c r="C23">
        <f t="shared" si="0"/>
        <v>6.8663257852447035E-2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3.0211833455076689</v>
      </c>
      <c r="L23">
        <f t="shared" si="4"/>
        <v>3.0211833455076689</v>
      </c>
      <c r="M23">
        <f t="shared" si="5"/>
        <v>3.0211833455076689</v>
      </c>
    </row>
    <row r="24" spans="1:16" x14ac:dyDescent="0.25">
      <c r="A24" t="s">
        <v>22</v>
      </c>
      <c r="B24">
        <v>1</v>
      </c>
      <c r="C24">
        <f t="shared" si="0"/>
        <v>7.3046018991964939E-4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3.2140248356464576E-2</v>
      </c>
      <c r="L24">
        <f t="shared" si="4"/>
        <v>1108.1230493392654</v>
      </c>
      <c r="M24">
        <f t="shared" si="5"/>
        <v>29.145776611992826</v>
      </c>
    </row>
    <row r="25" spans="1:16" x14ac:dyDescent="0.25">
      <c r="A25" t="s">
        <v>23</v>
      </c>
      <c r="B25">
        <v>1</v>
      </c>
      <c r="C25">
        <f t="shared" si="0"/>
        <v>7.3046018991964939E-4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3.2140248356464576E-2</v>
      </c>
      <c r="L25">
        <f t="shared" si="4"/>
        <v>3.2140248356464576E-2</v>
      </c>
      <c r="M25">
        <f t="shared" si="5"/>
        <v>3.2140248356464576E-2</v>
      </c>
    </row>
    <row r="26" spans="1:16" x14ac:dyDescent="0.25">
      <c r="A26" t="s">
        <v>24</v>
      </c>
      <c r="B26">
        <v>1</v>
      </c>
      <c r="C26">
        <f t="shared" si="0"/>
        <v>7.3046018991964939E-4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3.2140248356464576E-2</v>
      </c>
      <c r="L26">
        <f t="shared" si="4"/>
        <v>3.2140248356464576E-2</v>
      </c>
      <c r="M26">
        <f t="shared" si="5"/>
        <v>3.2140248356464576E-2</v>
      </c>
    </row>
    <row r="27" spans="1:16" x14ac:dyDescent="0.25">
      <c r="A27" t="s">
        <v>25</v>
      </c>
      <c r="B27">
        <v>9</v>
      </c>
      <c r="C27">
        <f t="shared" si="0"/>
        <v>6.5741417092768442E-3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0.28926223520818117</v>
      </c>
      <c r="L27">
        <f t="shared" si="4"/>
        <v>0.28926223520818117</v>
      </c>
      <c r="M27">
        <f t="shared" si="5"/>
        <v>0.28926223520818117</v>
      </c>
    </row>
    <row r="28" spans="1:16" ht="30" x14ac:dyDescent="0.25">
      <c r="A28" s="1" t="s">
        <v>26</v>
      </c>
      <c r="B28">
        <f>SUM(B2:B27)</f>
        <v>1369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890.72561797385515</v>
      </c>
      <c r="L28">
        <f t="shared" ref="L28:M28" si="6">SUM(L2:L27)</f>
        <v>2003.7273440958343</v>
      </c>
      <c r="M28">
        <f t="shared" si="6"/>
        <v>919.67311509698527</v>
      </c>
      <c r="O28" t="s">
        <v>41</v>
      </c>
      <c r="P28">
        <f>AVERAGE(K28:M28)</f>
        <v>1271.3753590555582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6" workbookViewId="0"/>
  </sheetViews>
  <sheetFormatPr defaultRowHeight="15" x14ac:dyDescent="0.25"/>
  <cols>
    <col min="1" max="1" width="12.28515625" customWidth="1"/>
  </cols>
  <sheetData>
    <row r="1" spans="1:13" x14ac:dyDescent="0.25">
      <c r="A1" t="s">
        <v>56</v>
      </c>
      <c r="B1" t="s">
        <v>28</v>
      </c>
      <c r="C1" t="s">
        <v>29</v>
      </c>
      <c r="D1" t="s">
        <v>30</v>
      </c>
      <c r="E1" t="s">
        <v>29</v>
      </c>
      <c r="F1" t="s">
        <v>32</v>
      </c>
      <c r="G1" t="s">
        <v>29</v>
      </c>
      <c r="H1" t="s">
        <v>31</v>
      </c>
      <c r="I1" t="s">
        <v>29</v>
      </c>
      <c r="K1" t="s">
        <v>30</v>
      </c>
      <c r="L1" t="s">
        <v>32</v>
      </c>
      <c r="M1" t="s">
        <v>31</v>
      </c>
    </row>
    <row r="2" spans="1:13" x14ac:dyDescent="0.25">
      <c r="A2" t="s">
        <v>0</v>
      </c>
      <c r="B2">
        <v>225</v>
      </c>
      <c r="C2">
        <f>B2/$B$28</f>
        <v>0.1259093452714046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1.0923344242650335</v>
      </c>
      <c r="L2">
        <f>(F2-($D$28*C2))^2/($D$28*C2)</f>
        <v>1.0923344242650335</v>
      </c>
      <c r="M2">
        <f>(H2-($D$28*C2))^2/($D$28*C2)</f>
        <v>1.0923344242650335</v>
      </c>
    </row>
    <row r="3" spans="1:13" x14ac:dyDescent="0.25">
      <c r="A3" t="s">
        <v>1</v>
      </c>
      <c r="B3">
        <v>6</v>
      </c>
      <c r="C3">
        <f t="shared" ref="C3:C27" si="0">B3/$B$28</f>
        <v>3.3575825405707891E-3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159.37121848026996</v>
      </c>
      <c r="L3">
        <f t="shared" ref="L3:L27" si="4">(F3-($D$28*C3))^2/($D$28*C3)</f>
        <v>159.37121848026996</v>
      </c>
      <c r="M3">
        <f t="shared" ref="M3:M27" si="5">(H3-($D$28*C3))^2/($D$28*C3)</f>
        <v>159.37121848026996</v>
      </c>
    </row>
    <row r="4" spans="1:13" x14ac:dyDescent="0.25">
      <c r="A4" t="s">
        <v>2</v>
      </c>
      <c r="B4">
        <v>93</v>
      </c>
      <c r="C4">
        <f t="shared" si="0"/>
        <v>5.2042529378847228E-2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0.72657706002020661</v>
      </c>
      <c r="L4">
        <f t="shared" si="4"/>
        <v>0.72657706002020661</v>
      </c>
      <c r="M4">
        <f t="shared" si="5"/>
        <v>0.72657706002020661</v>
      </c>
    </row>
    <row r="5" spans="1:13" x14ac:dyDescent="0.25">
      <c r="A5" t="s">
        <v>3</v>
      </c>
      <c r="B5">
        <v>307</v>
      </c>
      <c r="C5">
        <f t="shared" si="0"/>
        <v>0.17179630665920537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5.6913294681308875</v>
      </c>
      <c r="L5">
        <f t="shared" si="4"/>
        <v>5.6913294681308875</v>
      </c>
      <c r="M5">
        <f t="shared" si="5"/>
        <v>5.6913294681308875</v>
      </c>
    </row>
    <row r="6" spans="1:13" x14ac:dyDescent="0.25">
      <c r="A6" t="s">
        <v>4</v>
      </c>
      <c r="B6">
        <v>194</v>
      </c>
      <c r="C6">
        <f t="shared" si="0"/>
        <v>0.10856183547845551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2.9860694021017142</v>
      </c>
      <c r="L6">
        <f t="shared" si="4"/>
        <v>2.9860694021017142</v>
      </c>
      <c r="M6">
        <f t="shared" si="5"/>
        <v>2.9860694021017142</v>
      </c>
    </row>
    <row r="7" spans="1:13" x14ac:dyDescent="0.25">
      <c r="A7" t="s">
        <v>5</v>
      </c>
      <c r="B7">
        <v>43</v>
      </c>
      <c r="C7">
        <f t="shared" si="0"/>
        <v>2.4062674874090653E-2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1.0587576944599888</v>
      </c>
      <c r="L7">
        <f t="shared" si="4"/>
        <v>1.0587576944599888</v>
      </c>
      <c r="M7">
        <f t="shared" si="5"/>
        <v>1.0587576944599888</v>
      </c>
    </row>
    <row r="8" spans="1:13" x14ac:dyDescent="0.25">
      <c r="A8" t="s">
        <v>6</v>
      </c>
      <c r="B8">
        <v>10</v>
      </c>
      <c r="C8">
        <f t="shared" si="0"/>
        <v>5.5959709009513149E-3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12.491677265096405</v>
      </c>
      <c r="L8">
        <f t="shared" si="4"/>
        <v>12.491677265096405</v>
      </c>
      <c r="M8">
        <f t="shared" si="5"/>
        <v>12.491677265096405</v>
      </c>
    </row>
    <row r="9" spans="1:13" x14ac:dyDescent="0.25">
      <c r="A9" t="s">
        <v>7</v>
      </c>
      <c r="B9">
        <v>22</v>
      </c>
      <c r="C9">
        <f t="shared" si="0"/>
        <v>1.2311135982092894E-2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0.54168998321208739</v>
      </c>
      <c r="L9">
        <f t="shared" si="4"/>
        <v>0.54168998321208739</v>
      </c>
      <c r="M9">
        <f t="shared" si="5"/>
        <v>0.54168998321208739</v>
      </c>
    </row>
    <row r="10" spans="1:13" x14ac:dyDescent="0.25">
      <c r="A10" t="s">
        <v>8</v>
      </c>
      <c r="B10">
        <v>59</v>
      </c>
      <c r="C10">
        <f t="shared" si="0"/>
        <v>3.301622831561276E-2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4.4665815343307216</v>
      </c>
      <c r="L10">
        <f t="shared" si="4"/>
        <v>4.4665815343307216</v>
      </c>
      <c r="M10">
        <f t="shared" si="5"/>
        <v>4.4665815343307216</v>
      </c>
    </row>
    <row r="11" spans="1:13" x14ac:dyDescent="0.25">
      <c r="A11" t="s">
        <v>9</v>
      </c>
      <c r="B11">
        <v>7</v>
      </c>
      <c r="C11">
        <f t="shared" si="0"/>
        <v>3.9171796306659203E-3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0.17235590374930049</v>
      </c>
      <c r="L11">
        <f t="shared" si="4"/>
        <v>0.17235590374930049</v>
      </c>
      <c r="M11">
        <f t="shared" si="5"/>
        <v>0.17235590374930049</v>
      </c>
    </row>
    <row r="12" spans="1:13" x14ac:dyDescent="0.25">
      <c r="A12" t="s">
        <v>10</v>
      </c>
      <c r="B12">
        <v>1</v>
      </c>
      <c r="C12">
        <f t="shared" si="0"/>
        <v>5.5959709009513155E-4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2.4622271964185788E-2</v>
      </c>
      <c r="L12">
        <f t="shared" si="4"/>
        <v>2.4622271964185788E-2</v>
      </c>
      <c r="M12">
        <f t="shared" si="5"/>
        <v>2.4622271964185788E-2</v>
      </c>
    </row>
    <row r="13" spans="1:13" x14ac:dyDescent="0.25">
      <c r="A13" t="s">
        <v>11</v>
      </c>
      <c r="B13">
        <v>46</v>
      </c>
      <c r="C13">
        <f t="shared" si="0"/>
        <v>2.574146614437605E-2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1.5529648692467143E-2</v>
      </c>
      <c r="L13">
        <f t="shared" si="4"/>
        <v>1.5529648692467143E-2</v>
      </c>
      <c r="M13">
        <f t="shared" si="5"/>
        <v>1.5529648692467143E-2</v>
      </c>
    </row>
    <row r="14" spans="1:13" x14ac:dyDescent="0.25">
      <c r="A14" t="s">
        <v>12</v>
      </c>
      <c r="B14">
        <v>38</v>
      </c>
      <c r="C14">
        <f t="shared" si="0"/>
        <v>2.1264689423614997E-2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27.411722889662983</v>
      </c>
      <c r="L14">
        <f t="shared" si="4"/>
        <v>0.93564633463905988</v>
      </c>
      <c r="M14">
        <f t="shared" si="5"/>
        <v>17.655143942294561</v>
      </c>
    </row>
    <row r="15" spans="1:13" x14ac:dyDescent="0.25">
      <c r="A15" t="s">
        <v>13</v>
      </c>
      <c r="B15">
        <v>85</v>
      </c>
      <c r="C15">
        <f t="shared" si="0"/>
        <v>4.7565752658086179E-2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0.57070060358680785</v>
      </c>
      <c r="L15">
        <f t="shared" si="4"/>
        <v>0.57070060358680785</v>
      </c>
      <c r="M15">
        <f t="shared" si="5"/>
        <v>0.57070060358680785</v>
      </c>
    </row>
    <row r="16" spans="1:13" x14ac:dyDescent="0.25">
      <c r="A16" t="s">
        <v>14</v>
      </c>
      <c r="B16">
        <v>118</v>
      </c>
      <c r="C16">
        <f t="shared" si="0"/>
        <v>6.603245663122552E-2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0.28216152782939274</v>
      </c>
      <c r="L16">
        <f t="shared" si="4"/>
        <v>0.28216152782939274</v>
      </c>
      <c r="M16">
        <f t="shared" si="5"/>
        <v>0.28216152782939274</v>
      </c>
    </row>
    <row r="17" spans="1:16" x14ac:dyDescent="0.25">
      <c r="A17" t="s">
        <v>15</v>
      </c>
      <c r="B17">
        <v>176</v>
      </c>
      <c r="C17">
        <f t="shared" si="0"/>
        <v>9.8489087856743152E-2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1.2565570557793437</v>
      </c>
      <c r="L17">
        <f t="shared" si="4"/>
        <v>1.2565570557793437</v>
      </c>
      <c r="M17">
        <f t="shared" si="5"/>
        <v>1.2565570557793437</v>
      </c>
    </row>
    <row r="18" spans="1:16" x14ac:dyDescent="0.25">
      <c r="A18" t="s">
        <v>16</v>
      </c>
      <c r="B18">
        <v>42</v>
      </c>
      <c r="C18">
        <f t="shared" si="0"/>
        <v>2.3503077783995522E-2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1.1267644871450141E-3</v>
      </c>
      <c r="L18">
        <f t="shared" si="4"/>
        <v>1.1267644871450141E-3</v>
      </c>
      <c r="M18">
        <f t="shared" si="5"/>
        <v>1.1267644871450141E-3</v>
      </c>
    </row>
    <row r="19" spans="1:16" x14ac:dyDescent="0.25">
      <c r="A19" t="s">
        <v>17</v>
      </c>
      <c r="B19">
        <v>43</v>
      </c>
      <c r="C19">
        <f t="shared" si="0"/>
        <v>2.4062674874090653E-2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3.2608657073461005E-3</v>
      </c>
      <c r="L19">
        <f t="shared" si="4"/>
        <v>3.2608657073461005E-3</v>
      </c>
      <c r="M19">
        <f t="shared" si="5"/>
        <v>3.2608657073461005E-3</v>
      </c>
    </row>
    <row r="20" spans="1:16" x14ac:dyDescent="0.25">
      <c r="A20" t="s">
        <v>18</v>
      </c>
      <c r="B20">
        <v>120</v>
      </c>
      <c r="C20">
        <f t="shared" si="0"/>
        <v>6.7151650811415775E-2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0.30846051449017287</v>
      </c>
      <c r="L20">
        <f t="shared" si="4"/>
        <v>0.30846051449017287</v>
      </c>
      <c r="M20">
        <f t="shared" si="5"/>
        <v>0.30846051449017287</v>
      </c>
    </row>
    <row r="21" spans="1:16" x14ac:dyDescent="0.25">
      <c r="A21" t="s">
        <v>19</v>
      </c>
      <c r="B21">
        <v>105</v>
      </c>
      <c r="C21">
        <f t="shared" si="0"/>
        <v>5.875769445998881E-2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4.5100138809148325</v>
      </c>
      <c r="L21">
        <f t="shared" si="4"/>
        <v>4.5100138809148325</v>
      </c>
      <c r="M21">
        <f t="shared" si="5"/>
        <v>4.5100138809148325</v>
      </c>
    </row>
    <row r="22" spans="1:16" x14ac:dyDescent="0.25">
      <c r="A22" t="s">
        <v>20</v>
      </c>
      <c r="B22">
        <v>26</v>
      </c>
      <c r="C22">
        <f t="shared" si="0"/>
        <v>1.4549524342473419E-2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0.64017907106883043</v>
      </c>
      <c r="L22">
        <f t="shared" si="4"/>
        <v>0.64017907106883043</v>
      </c>
      <c r="M22">
        <f t="shared" si="5"/>
        <v>0.64017907106883043</v>
      </c>
    </row>
    <row r="23" spans="1:16" x14ac:dyDescent="0.25">
      <c r="A23" t="s">
        <v>21</v>
      </c>
      <c r="B23">
        <v>17</v>
      </c>
      <c r="C23">
        <f t="shared" si="0"/>
        <v>9.5131505316172361E-3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0.41857862339115837</v>
      </c>
      <c r="L23">
        <f t="shared" si="4"/>
        <v>0.41857862339115837</v>
      </c>
      <c r="M23">
        <f t="shared" si="5"/>
        <v>0.41857862339115837</v>
      </c>
    </row>
    <row r="24" spans="1:16" x14ac:dyDescent="0.25">
      <c r="A24" t="s">
        <v>22</v>
      </c>
      <c r="B24">
        <v>1</v>
      </c>
      <c r="C24">
        <f t="shared" si="0"/>
        <v>5.5959709009513155E-4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2.4622271964185788E-2</v>
      </c>
      <c r="L24">
        <f t="shared" si="4"/>
        <v>1450.1155313628731</v>
      </c>
      <c r="M24">
        <f t="shared" si="5"/>
        <v>38.63825863560055</v>
      </c>
    </row>
    <row r="25" spans="1:16" x14ac:dyDescent="0.25">
      <c r="A25" t="s">
        <v>23</v>
      </c>
      <c r="B25">
        <v>1</v>
      </c>
      <c r="C25">
        <f t="shared" si="0"/>
        <v>5.5959709009513155E-4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2.4622271964185788E-2</v>
      </c>
      <c r="L25">
        <f t="shared" si="4"/>
        <v>2.4622271964185788E-2</v>
      </c>
      <c r="M25">
        <f t="shared" si="5"/>
        <v>2.4622271964185788E-2</v>
      </c>
    </row>
    <row r="26" spans="1:16" x14ac:dyDescent="0.25">
      <c r="A26" t="s">
        <v>24</v>
      </c>
      <c r="B26">
        <v>1</v>
      </c>
      <c r="C26">
        <f t="shared" si="0"/>
        <v>5.5959709009513155E-4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2.4622271964185788E-2</v>
      </c>
      <c r="L26">
        <f t="shared" si="4"/>
        <v>2.4622271964185788E-2</v>
      </c>
      <c r="M26">
        <f t="shared" si="5"/>
        <v>2.4622271964185788E-2</v>
      </c>
    </row>
    <row r="27" spans="1:16" x14ac:dyDescent="0.25">
      <c r="A27" t="s">
        <v>25</v>
      </c>
      <c r="B27">
        <v>1</v>
      </c>
      <c r="C27">
        <f t="shared" si="0"/>
        <v>5.5959709009513155E-4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2.4622271964185788E-2</v>
      </c>
      <c r="L27">
        <f t="shared" si="4"/>
        <v>2.4622271964185788E-2</v>
      </c>
      <c r="M27">
        <f t="shared" si="5"/>
        <v>2.4622271964185788E-2</v>
      </c>
    </row>
    <row r="28" spans="1:16" x14ac:dyDescent="0.25">
      <c r="A28" s="1" t="s">
        <v>26</v>
      </c>
      <c r="B28">
        <f>SUM(B2:B27)</f>
        <v>1787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224.13999402106771</v>
      </c>
      <c r="L28">
        <f t="shared" ref="L28:M28" si="6">SUM(L2:L27)</f>
        <v>1647.754826556953</v>
      </c>
      <c r="M28">
        <f t="shared" si="6"/>
        <v>252.99705143733564</v>
      </c>
      <c r="O28" t="s">
        <v>41</v>
      </c>
      <c r="P28">
        <f>AVERAGE(K28:M28)</f>
        <v>708.2972906717855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6" workbookViewId="0"/>
  </sheetViews>
  <sheetFormatPr defaultRowHeight="15" x14ac:dyDescent="0.25"/>
  <cols>
    <col min="1" max="1" width="10.7109375" customWidth="1"/>
  </cols>
  <sheetData>
    <row r="1" spans="1:13" x14ac:dyDescent="0.25">
      <c r="A1" t="s">
        <v>57</v>
      </c>
      <c r="B1" t="s">
        <v>28</v>
      </c>
      <c r="C1" t="s">
        <v>29</v>
      </c>
      <c r="D1" t="s">
        <v>30</v>
      </c>
      <c r="E1" t="s">
        <v>29</v>
      </c>
      <c r="F1" t="s">
        <v>32</v>
      </c>
      <c r="G1" t="s">
        <v>29</v>
      </c>
      <c r="H1" t="s">
        <v>31</v>
      </c>
      <c r="I1" t="s">
        <v>29</v>
      </c>
      <c r="K1" t="s">
        <v>30</v>
      </c>
      <c r="L1" t="s">
        <v>32</v>
      </c>
      <c r="M1" t="s">
        <v>31</v>
      </c>
    </row>
    <row r="2" spans="1:13" x14ac:dyDescent="0.25">
      <c r="A2" t="s">
        <v>0</v>
      </c>
      <c r="B2">
        <v>225</v>
      </c>
      <c r="C2">
        <f>B2/$B$28</f>
        <v>0.12534818941504178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1.1193607383022424</v>
      </c>
      <c r="L2">
        <f>(F2-($D$28*C2))^2/($D$28*C2)</f>
        <v>1.1193607383022424</v>
      </c>
      <c r="M2">
        <f>(H2-($D$28*C2))^2/($D$28*C2)</f>
        <v>1.1193607383022424</v>
      </c>
    </row>
    <row r="3" spans="1:13" x14ac:dyDescent="0.25">
      <c r="A3" t="s">
        <v>1</v>
      </c>
      <c r="B3">
        <v>14</v>
      </c>
      <c r="C3">
        <f t="shared" ref="C3:C27" si="0">B3/$B$28</f>
        <v>7.7994428969359328E-3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63.192201461491166</v>
      </c>
      <c r="L3">
        <f t="shared" ref="L3:L27" si="4">(F3-($D$28*C3))^2/($D$28*C3)</f>
        <v>63.192201461491166</v>
      </c>
      <c r="M3">
        <f t="shared" ref="M3:M27" si="5">(H3-($D$28*C3))^2/($D$28*C3)</f>
        <v>63.192201461491166</v>
      </c>
    </row>
    <row r="4" spans="1:13" x14ac:dyDescent="0.25">
      <c r="A4" t="s">
        <v>2</v>
      </c>
      <c r="B4">
        <v>151</v>
      </c>
      <c r="C4">
        <f t="shared" si="0"/>
        <v>8.4122562674094709E-2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1.9715613308088729</v>
      </c>
      <c r="L4">
        <f t="shared" si="4"/>
        <v>1.9715613308088729</v>
      </c>
      <c r="M4">
        <f t="shared" si="5"/>
        <v>1.9715613308088729</v>
      </c>
    </row>
    <row r="5" spans="1:13" x14ac:dyDescent="0.25">
      <c r="A5" t="s">
        <v>3</v>
      </c>
      <c r="B5">
        <v>203</v>
      </c>
      <c r="C5">
        <f t="shared" si="0"/>
        <v>0.11309192200557103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3.1770073985183007</v>
      </c>
      <c r="L5">
        <f t="shared" si="4"/>
        <v>3.1770073985183007</v>
      </c>
      <c r="M5">
        <f t="shared" si="5"/>
        <v>3.1770073985183007</v>
      </c>
    </row>
    <row r="6" spans="1:13" x14ac:dyDescent="0.25">
      <c r="A6" t="s">
        <v>4</v>
      </c>
      <c r="B6">
        <v>55</v>
      </c>
      <c r="C6">
        <f t="shared" si="0"/>
        <v>3.0640668523676879E-2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8.9924952231865307E-2</v>
      </c>
      <c r="L6">
        <f t="shared" si="4"/>
        <v>8.9924952231865307E-2</v>
      </c>
      <c r="M6">
        <f t="shared" si="5"/>
        <v>8.9924952231865307E-2</v>
      </c>
    </row>
    <row r="7" spans="1:13" x14ac:dyDescent="0.25">
      <c r="A7" t="s">
        <v>5</v>
      </c>
      <c r="B7">
        <v>78</v>
      </c>
      <c r="C7">
        <f t="shared" si="0"/>
        <v>4.3454038997214485E-2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1.9119777158774374</v>
      </c>
      <c r="L7">
        <f t="shared" si="4"/>
        <v>1.9119777158774374</v>
      </c>
      <c r="M7">
        <f t="shared" si="5"/>
        <v>1.9119777158774374</v>
      </c>
    </row>
    <row r="8" spans="1:13" x14ac:dyDescent="0.25">
      <c r="A8" t="s">
        <v>6</v>
      </c>
      <c r="B8">
        <v>10</v>
      </c>
      <c r="C8">
        <f t="shared" si="0"/>
        <v>5.5710306406685237E-3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12.563307166371233</v>
      </c>
      <c r="L8">
        <f t="shared" si="4"/>
        <v>12.563307166371233</v>
      </c>
      <c r="M8">
        <f t="shared" si="5"/>
        <v>12.563307166371233</v>
      </c>
    </row>
    <row r="9" spans="1:13" x14ac:dyDescent="0.25">
      <c r="A9" t="s">
        <v>7</v>
      </c>
      <c r="B9">
        <v>3</v>
      </c>
      <c r="C9">
        <f t="shared" si="0"/>
        <v>1.6713091922005571E-3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7.3537604456824515E-2</v>
      </c>
      <c r="L9">
        <f t="shared" si="4"/>
        <v>7.3537604456824515E-2</v>
      </c>
      <c r="M9">
        <f t="shared" si="5"/>
        <v>7.3537604456824515E-2</v>
      </c>
    </row>
    <row r="10" spans="1:13" x14ac:dyDescent="0.25">
      <c r="A10" t="s">
        <v>8</v>
      </c>
      <c r="B10">
        <v>44</v>
      </c>
      <c r="C10">
        <f t="shared" si="0"/>
        <v>2.4512534818941504E-2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7.9132622758350788</v>
      </c>
      <c r="L10">
        <f t="shared" si="4"/>
        <v>7.9132622758350788</v>
      </c>
      <c r="M10">
        <f t="shared" si="5"/>
        <v>7.9132622758350788</v>
      </c>
    </row>
    <row r="11" spans="1:13" x14ac:dyDescent="0.25">
      <c r="A11" t="s">
        <v>9</v>
      </c>
      <c r="B11">
        <v>5</v>
      </c>
      <c r="C11">
        <f t="shared" si="0"/>
        <v>2.7855153203342618E-3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0.12256267409470752</v>
      </c>
      <c r="L11">
        <f t="shared" si="4"/>
        <v>0.12256267409470752</v>
      </c>
      <c r="M11">
        <f t="shared" si="5"/>
        <v>0.12256267409470752</v>
      </c>
    </row>
    <row r="12" spans="1:13" x14ac:dyDescent="0.25">
      <c r="A12" t="s">
        <v>10</v>
      </c>
      <c r="B12">
        <v>1</v>
      </c>
      <c r="C12">
        <f t="shared" si="0"/>
        <v>5.5710306406685239E-4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2.4512534818941504E-2</v>
      </c>
      <c r="L12">
        <f t="shared" si="4"/>
        <v>2.4512534818941504E-2</v>
      </c>
      <c r="M12">
        <f t="shared" si="5"/>
        <v>2.4512534818941504E-2</v>
      </c>
    </row>
    <row r="13" spans="1:13" x14ac:dyDescent="0.25">
      <c r="A13" t="s">
        <v>11</v>
      </c>
      <c r="B13">
        <v>109</v>
      </c>
      <c r="C13">
        <f t="shared" si="0"/>
        <v>6.0724233983286906E-2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1.0461365204522803</v>
      </c>
      <c r="L13">
        <f t="shared" si="4"/>
        <v>1.0461365204522803</v>
      </c>
      <c r="M13">
        <f t="shared" si="5"/>
        <v>1.0461365204522803</v>
      </c>
    </row>
    <row r="14" spans="1:13" x14ac:dyDescent="0.25">
      <c r="A14" t="s">
        <v>12</v>
      </c>
      <c r="B14">
        <v>57</v>
      </c>
      <c r="C14">
        <f t="shared" si="0"/>
        <v>3.1754874651810587E-2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15.16276472391411</v>
      </c>
      <c r="L14">
        <f t="shared" si="4"/>
        <v>1.3972144846796659</v>
      </c>
      <c r="M14">
        <f t="shared" si="5"/>
        <v>9.2899577063702523</v>
      </c>
    </row>
    <row r="15" spans="1:13" x14ac:dyDescent="0.25">
      <c r="A15" t="s">
        <v>13</v>
      </c>
      <c r="B15">
        <v>150</v>
      </c>
      <c r="C15">
        <f t="shared" si="0"/>
        <v>8.3565459610027856E-2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1.9488499198109226</v>
      </c>
      <c r="L15">
        <f t="shared" si="4"/>
        <v>1.9488499198109226</v>
      </c>
      <c r="M15">
        <f t="shared" si="5"/>
        <v>1.9488499198109226</v>
      </c>
    </row>
    <row r="16" spans="1:13" x14ac:dyDescent="0.25">
      <c r="A16" t="s">
        <v>14</v>
      </c>
      <c r="B16">
        <v>98</v>
      </c>
      <c r="C16">
        <f t="shared" si="0"/>
        <v>5.4596100278551531E-2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6.7349005948289659E-2</v>
      </c>
      <c r="L16">
        <f t="shared" si="4"/>
        <v>6.7349005948289659E-2</v>
      </c>
      <c r="M16">
        <f t="shared" si="5"/>
        <v>6.7349005948289659E-2</v>
      </c>
    </row>
    <row r="17" spans="1:16" x14ac:dyDescent="0.25">
      <c r="A17" t="s">
        <v>15</v>
      </c>
      <c r="B17">
        <v>151</v>
      </c>
      <c r="C17">
        <f t="shared" si="0"/>
        <v>8.4122562674094709E-2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0.78206705025498968</v>
      </c>
      <c r="L17">
        <f t="shared" si="4"/>
        <v>0.78206705025498968</v>
      </c>
      <c r="M17">
        <f t="shared" si="5"/>
        <v>0.78206705025498968</v>
      </c>
    </row>
    <row r="18" spans="1:16" x14ac:dyDescent="0.25">
      <c r="A18" t="s">
        <v>16</v>
      </c>
      <c r="B18">
        <v>1</v>
      </c>
      <c r="C18">
        <f t="shared" si="0"/>
        <v>5.5710306406685239E-4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38.819967080273486</v>
      </c>
      <c r="L18">
        <f t="shared" si="4"/>
        <v>38.819967080273486</v>
      </c>
      <c r="M18">
        <f t="shared" si="5"/>
        <v>38.819967080273486</v>
      </c>
    </row>
    <row r="19" spans="1:16" x14ac:dyDescent="0.25">
      <c r="A19" t="s">
        <v>17</v>
      </c>
      <c r="B19">
        <v>40</v>
      </c>
      <c r="C19">
        <f t="shared" si="0"/>
        <v>2.2284122562674095E-2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3.8775639402380502E-4</v>
      </c>
      <c r="L19">
        <f t="shared" si="4"/>
        <v>3.8775639402380502E-4</v>
      </c>
      <c r="M19">
        <f t="shared" si="5"/>
        <v>3.8775639402380502E-4</v>
      </c>
    </row>
    <row r="20" spans="1:16" x14ac:dyDescent="0.25">
      <c r="A20" t="s">
        <v>18</v>
      </c>
      <c r="B20">
        <v>275</v>
      </c>
      <c r="C20">
        <f t="shared" si="0"/>
        <v>0.15320334261838439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3.3343355049609795</v>
      </c>
      <c r="L20">
        <f t="shared" si="4"/>
        <v>3.3343355049609795</v>
      </c>
      <c r="M20">
        <f t="shared" si="5"/>
        <v>3.3343355049609795</v>
      </c>
    </row>
    <row r="21" spans="1:16" x14ac:dyDescent="0.25">
      <c r="A21" t="s">
        <v>19</v>
      </c>
      <c r="B21">
        <v>54</v>
      </c>
      <c r="C21">
        <f t="shared" si="0"/>
        <v>3.0083565459610027E-2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16.52064657719254</v>
      </c>
      <c r="L21">
        <f t="shared" si="4"/>
        <v>16.52064657719254</v>
      </c>
      <c r="M21">
        <f t="shared" si="5"/>
        <v>16.52064657719254</v>
      </c>
    </row>
    <row r="22" spans="1:16" x14ac:dyDescent="0.25">
      <c r="A22" t="s">
        <v>20</v>
      </c>
      <c r="B22">
        <v>36</v>
      </c>
      <c r="C22">
        <f t="shared" si="0"/>
        <v>2.0055710306406686E-2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0.88245125348189413</v>
      </c>
      <c r="L22">
        <f t="shared" si="4"/>
        <v>0.88245125348189413</v>
      </c>
      <c r="M22">
        <f t="shared" si="5"/>
        <v>0.88245125348189413</v>
      </c>
    </row>
    <row r="23" spans="1:16" x14ac:dyDescent="0.25">
      <c r="A23" t="s">
        <v>21</v>
      </c>
      <c r="B23">
        <v>31</v>
      </c>
      <c r="C23">
        <f t="shared" si="0"/>
        <v>1.7270194986072424E-2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0.75988857938718668</v>
      </c>
      <c r="L23">
        <f t="shared" si="4"/>
        <v>0.75988857938718668</v>
      </c>
      <c r="M23">
        <f t="shared" si="5"/>
        <v>0.75988857938718668</v>
      </c>
    </row>
    <row r="24" spans="1:16" x14ac:dyDescent="0.25">
      <c r="A24" t="s">
        <v>22</v>
      </c>
      <c r="B24">
        <v>1</v>
      </c>
      <c r="C24">
        <f t="shared" si="0"/>
        <v>5.5710306406685239E-4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2.4512534818941504E-2</v>
      </c>
      <c r="L24">
        <f t="shared" si="4"/>
        <v>1456.6608761711827</v>
      </c>
      <c r="M24">
        <f t="shared" si="5"/>
        <v>38.819967080273486</v>
      </c>
    </row>
    <row r="25" spans="1:16" x14ac:dyDescent="0.25">
      <c r="A25" t="s">
        <v>23</v>
      </c>
      <c r="B25">
        <v>1</v>
      </c>
      <c r="C25">
        <f t="shared" si="0"/>
        <v>5.5710306406685239E-4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2.4512534818941504E-2</v>
      </c>
      <c r="L25">
        <f t="shared" si="4"/>
        <v>2.4512534818941504E-2</v>
      </c>
      <c r="M25">
        <f t="shared" si="5"/>
        <v>2.4512534818941504E-2</v>
      </c>
    </row>
    <row r="26" spans="1:16" x14ac:dyDescent="0.25">
      <c r="A26" t="s">
        <v>24</v>
      </c>
      <c r="B26">
        <v>1</v>
      </c>
      <c r="C26">
        <f t="shared" si="0"/>
        <v>5.5710306406685239E-4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2.4512534818941504E-2</v>
      </c>
      <c r="L26">
        <f t="shared" si="4"/>
        <v>2.4512534818941504E-2</v>
      </c>
      <c r="M26">
        <f t="shared" si="5"/>
        <v>2.4512534818941504E-2</v>
      </c>
    </row>
    <row r="27" spans="1:16" x14ac:dyDescent="0.25">
      <c r="A27" t="s">
        <v>25</v>
      </c>
      <c r="B27">
        <v>1</v>
      </c>
      <c r="C27">
        <f t="shared" si="0"/>
        <v>5.5710306406685239E-4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2.4512534818941504E-2</v>
      </c>
      <c r="L27">
        <f t="shared" si="4"/>
        <v>2.4512534818941504E-2</v>
      </c>
      <c r="M27">
        <f t="shared" si="5"/>
        <v>2.4512534818941504E-2</v>
      </c>
    </row>
    <row r="28" spans="1:16" ht="30" x14ac:dyDescent="0.25">
      <c r="A28" s="1" t="s">
        <v>26</v>
      </c>
      <c r="B28">
        <f>SUM(B2:B27)</f>
        <v>1795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171.58210996415315</v>
      </c>
      <c r="L28">
        <f t="shared" ref="L28:M28" si="6">SUM(L2:L27)</f>
        <v>1614.4529233612827</v>
      </c>
      <c r="M28">
        <f t="shared" si="6"/>
        <v>204.50475749206385</v>
      </c>
      <c r="O28" t="s">
        <v>41</v>
      </c>
      <c r="P28">
        <f>AVERAGE(K28:M28)</f>
        <v>663.51326360583323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0" workbookViewId="0"/>
  </sheetViews>
  <sheetFormatPr defaultRowHeight="15" x14ac:dyDescent="0.25"/>
  <sheetData>
    <row r="1" spans="1:13" x14ac:dyDescent="0.25">
      <c r="A1" t="s">
        <v>58</v>
      </c>
      <c r="B1" t="s">
        <v>28</v>
      </c>
      <c r="C1" t="s">
        <v>29</v>
      </c>
      <c r="D1" t="s">
        <v>30</v>
      </c>
      <c r="E1" t="s">
        <v>29</v>
      </c>
      <c r="F1" t="s">
        <v>32</v>
      </c>
      <c r="G1" t="s">
        <v>29</v>
      </c>
      <c r="H1" t="s">
        <v>31</v>
      </c>
      <c r="I1" t="s">
        <v>29</v>
      </c>
      <c r="K1" t="s">
        <v>30</v>
      </c>
      <c r="L1" t="s">
        <v>32</v>
      </c>
      <c r="M1" t="s">
        <v>31</v>
      </c>
    </row>
    <row r="2" spans="1:13" x14ac:dyDescent="0.25">
      <c r="A2" t="s">
        <v>0</v>
      </c>
      <c r="B2">
        <v>185</v>
      </c>
      <c r="C2">
        <f>B2/$B$28</f>
        <v>0.10730858468677494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2.2763688810092528</v>
      </c>
      <c r="L2">
        <f>(F2-($D$28*C2))^2/($D$28*C2)</f>
        <v>2.2763688810092528</v>
      </c>
      <c r="M2">
        <f>(H2-($D$28*C2))^2/($D$28*C2)</f>
        <v>2.2763688810092528</v>
      </c>
    </row>
    <row r="3" spans="1:13" x14ac:dyDescent="0.25">
      <c r="A3" t="s">
        <v>1</v>
      </c>
      <c r="B3">
        <v>11</v>
      </c>
      <c r="C3">
        <f t="shared" ref="C3:C27" si="0">B3/$B$28</f>
        <v>6.3805104408352666E-3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79.330329236256247</v>
      </c>
      <c r="L3">
        <f t="shared" ref="L3:L27" si="4">(F3-($D$28*C3))^2/($D$28*C3)</f>
        <v>79.330329236256247</v>
      </c>
      <c r="M3">
        <f t="shared" ref="M3:M27" si="5">(H3-($D$28*C3))^2/($D$28*C3)</f>
        <v>79.330329236256247</v>
      </c>
    </row>
    <row r="4" spans="1:13" x14ac:dyDescent="0.25">
      <c r="A4" t="s">
        <v>2</v>
      </c>
      <c r="B4">
        <v>105</v>
      </c>
      <c r="C4">
        <f t="shared" si="0"/>
        <v>6.0904872389791184E-2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1.0529745583109853</v>
      </c>
      <c r="L4">
        <f t="shared" si="4"/>
        <v>1.0529745583109853</v>
      </c>
      <c r="M4">
        <f t="shared" si="5"/>
        <v>1.0529745583109853</v>
      </c>
    </row>
    <row r="5" spans="1:13" x14ac:dyDescent="0.25">
      <c r="A5" t="s">
        <v>3</v>
      </c>
      <c r="B5">
        <v>280</v>
      </c>
      <c r="C5">
        <f t="shared" si="0"/>
        <v>0.16241299303944315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5.286106758670563</v>
      </c>
      <c r="L5">
        <f t="shared" si="4"/>
        <v>5.286106758670563</v>
      </c>
      <c r="M5">
        <f t="shared" si="5"/>
        <v>5.286106758670563</v>
      </c>
    </row>
    <row r="6" spans="1:13" x14ac:dyDescent="0.25">
      <c r="A6" t="s">
        <v>4</v>
      </c>
      <c r="B6">
        <v>187</v>
      </c>
      <c r="C6">
        <f t="shared" si="0"/>
        <v>0.10846867749419954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2.9821502492197434</v>
      </c>
      <c r="L6">
        <f t="shared" si="4"/>
        <v>2.9821502492197434</v>
      </c>
      <c r="M6">
        <f t="shared" si="5"/>
        <v>2.9821502492197434</v>
      </c>
    </row>
    <row r="7" spans="1:13" x14ac:dyDescent="0.25">
      <c r="A7" t="s">
        <v>5</v>
      </c>
      <c r="B7">
        <v>30</v>
      </c>
      <c r="C7">
        <f t="shared" si="0"/>
        <v>1.7401392111368909E-2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0.76566125290023201</v>
      </c>
      <c r="L7">
        <f t="shared" si="4"/>
        <v>0.76566125290023201</v>
      </c>
      <c r="M7">
        <f t="shared" si="5"/>
        <v>0.76566125290023201</v>
      </c>
    </row>
    <row r="8" spans="1:13" x14ac:dyDescent="0.25">
      <c r="A8" t="s">
        <v>6</v>
      </c>
      <c r="B8">
        <v>8</v>
      </c>
      <c r="C8">
        <f t="shared" si="0"/>
        <v>4.6403712296983757E-3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15.795085425015822</v>
      </c>
      <c r="L8">
        <f t="shared" si="4"/>
        <v>15.795085425015822</v>
      </c>
      <c r="M8">
        <f t="shared" si="5"/>
        <v>15.795085425015822</v>
      </c>
    </row>
    <row r="9" spans="1:13" x14ac:dyDescent="0.25">
      <c r="A9" t="s">
        <v>7</v>
      </c>
      <c r="B9">
        <v>15</v>
      </c>
      <c r="C9">
        <f t="shared" si="0"/>
        <v>8.7006960556844544E-3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0.38283062645011601</v>
      </c>
      <c r="L9">
        <f t="shared" si="4"/>
        <v>0.38283062645011601</v>
      </c>
      <c r="M9">
        <f t="shared" si="5"/>
        <v>0.38283062645011601</v>
      </c>
    </row>
    <row r="10" spans="1:13" x14ac:dyDescent="0.25">
      <c r="A10" t="s">
        <v>8</v>
      </c>
      <c r="B10">
        <v>56</v>
      </c>
      <c r="C10">
        <f t="shared" si="0"/>
        <v>3.248259860788863E-2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4.6240395335522946</v>
      </c>
      <c r="L10">
        <f t="shared" si="4"/>
        <v>4.6240395335522946</v>
      </c>
      <c r="M10">
        <f t="shared" si="5"/>
        <v>4.6240395335522946</v>
      </c>
    </row>
    <row r="11" spans="1:13" x14ac:dyDescent="0.25">
      <c r="A11" t="s">
        <v>9</v>
      </c>
      <c r="B11">
        <v>1</v>
      </c>
      <c r="C11">
        <f t="shared" si="0"/>
        <v>5.8004640371229696E-4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2.5522041763341066E-2</v>
      </c>
      <c r="L11">
        <f t="shared" si="4"/>
        <v>2.5522041763341066E-2</v>
      </c>
      <c r="M11">
        <f t="shared" si="5"/>
        <v>2.5522041763341066E-2</v>
      </c>
    </row>
    <row r="12" spans="1:13" x14ac:dyDescent="0.25">
      <c r="A12" t="s">
        <v>10</v>
      </c>
      <c r="B12">
        <v>1</v>
      </c>
      <c r="C12">
        <f t="shared" si="0"/>
        <v>5.8004640371229696E-4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2.5522041763341066E-2</v>
      </c>
      <c r="L12">
        <f t="shared" si="4"/>
        <v>2.5522041763341066E-2</v>
      </c>
      <c r="M12">
        <f t="shared" si="5"/>
        <v>2.5522041763341066E-2</v>
      </c>
    </row>
    <row r="13" spans="1:13" x14ac:dyDescent="0.25">
      <c r="A13" t="s">
        <v>11</v>
      </c>
      <c r="B13">
        <v>46</v>
      </c>
      <c r="C13">
        <f t="shared" si="0"/>
        <v>2.668213457076566E-2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2.57925772401713E-2</v>
      </c>
      <c r="L13">
        <f t="shared" si="4"/>
        <v>2.57925772401713E-2</v>
      </c>
      <c r="M13">
        <f t="shared" si="5"/>
        <v>2.57925772401713E-2</v>
      </c>
    </row>
    <row r="14" spans="1:13" x14ac:dyDescent="0.25">
      <c r="A14" t="s">
        <v>12</v>
      </c>
      <c r="B14">
        <v>47</v>
      </c>
      <c r="C14">
        <f t="shared" si="0"/>
        <v>2.7262180974477957E-2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19.211141378737764</v>
      </c>
      <c r="L14">
        <f t="shared" si="4"/>
        <v>1.1995359628770301</v>
      </c>
      <c r="M14">
        <f t="shared" si="5"/>
        <v>12.040928612780318</v>
      </c>
    </row>
    <row r="15" spans="1:13" x14ac:dyDescent="0.25">
      <c r="A15" t="s">
        <v>13</v>
      </c>
      <c r="B15">
        <v>85</v>
      </c>
      <c r="C15">
        <f t="shared" si="0"/>
        <v>4.9303944315545245E-2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0.63033611672891066</v>
      </c>
      <c r="L15">
        <f t="shared" si="4"/>
        <v>0.63033611672891066</v>
      </c>
      <c r="M15">
        <f t="shared" si="5"/>
        <v>0.63033611672891066</v>
      </c>
    </row>
    <row r="16" spans="1:13" x14ac:dyDescent="0.25">
      <c r="A16" t="s">
        <v>14</v>
      </c>
      <c r="B16">
        <v>110</v>
      </c>
      <c r="C16">
        <f t="shared" si="0"/>
        <v>6.3805104408352672E-2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0.23221798239726954</v>
      </c>
      <c r="L16">
        <f t="shared" si="4"/>
        <v>0.23221798239726954</v>
      </c>
      <c r="M16">
        <f t="shared" si="5"/>
        <v>0.23221798239726954</v>
      </c>
    </row>
    <row r="17" spans="1:16" x14ac:dyDescent="0.25">
      <c r="A17" t="s">
        <v>15</v>
      </c>
      <c r="B17">
        <v>179</v>
      </c>
      <c r="C17">
        <f t="shared" si="0"/>
        <v>0.10382830626450117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1.4440168316563347</v>
      </c>
      <c r="L17">
        <f t="shared" si="4"/>
        <v>1.4440168316563347</v>
      </c>
      <c r="M17">
        <f t="shared" si="5"/>
        <v>1.4440168316563347</v>
      </c>
    </row>
    <row r="18" spans="1:16" x14ac:dyDescent="0.25">
      <c r="A18" t="s">
        <v>16</v>
      </c>
      <c r="B18">
        <v>27</v>
      </c>
      <c r="C18">
        <f t="shared" si="0"/>
        <v>1.5661252900232018E-2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0.14027357878866009</v>
      </c>
      <c r="L18">
        <f t="shared" si="4"/>
        <v>0.14027357878866009</v>
      </c>
      <c r="M18">
        <f t="shared" si="5"/>
        <v>0.14027357878866009</v>
      </c>
    </row>
    <row r="19" spans="1:16" x14ac:dyDescent="0.25">
      <c r="A19" t="s">
        <v>17</v>
      </c>
      <c r="B19">
        <v>40</v>
      </c>
      <c r="C19">
        <f t="shared" si="0"/>
        <v>2.3201856148491878E-2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4.2712507909723065E-4</v>
      </c>
      <c r="L19">
        <f t="shared" si="4"/>
        <v>4.2712507909723065E-4</v>
      </c>
      <c r="M19">
        <f t="shared" si="5"/>
        <v>4.2712507909723065E-4</v>
      </c>
    </row>
    <row r="20" spans="1:16" x14ac:dyDescent="0.25">
      <c r="A20" t="s">
        <v>18</v>
      </c>
      <c r="B20">
        <v>135</v>
      </c>
      <c r="C20">
        <f t="shared" si="0"/>
        <v>7.8306264501160086E-2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0.60641839899380467</v>
      </c>
      <c r="L20">
        <f t="shared" si="4"/>
        <v>0.60641839899380467</v>
      </c>
      <c r="M20">
        <f t="shared" si="5"/>
        <v>0.60641839899380467</v>
      </c>
    </row>
    <row r="21" spans="1:16" x14ac:dyDescent="0.25">
      <c r="A21" t="s">
        <v>19</v>
      </c>
      <c r="B21">
        <v>115</v>
      </c>
      <c r="C21">
        <f t="shared" si="0"/>
        <v>6.6705336426914147E-2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3.2006474510055671</v>
      </c>
      <c r="L21">
        <f t="shared" si="4"/>
        <v>3.2006474510055671</v>
      </c>
      <c r="M21">
        <f t="shared" si="5"/>
        <v>3.2006474510055671</v>
      </c>
    </row>
    <row r="22" spans="1:16" x14ac:dyDescent="0.25">
      <c r="A22" t="s">
        <v>20</v>
      </c>
      <c r="B22">
        <v>27</v>
      </c>
      <c r="C22">
        <f t="shared" si="0"/>
        <v>1.5661252900232018E-2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0.68909512761020875</v>
      </c>
      <c r="L22">
        <f t="shared" si="4"/>
        <v>0.68909512761020875</v>
      </c>
      <c r="M22">
        <f t="shared" si="5"/>
        <v>0.68909512761020875</v>
      </c>
    </row>
    <row r="23" spans="1:16" x14ac:dyDescent="0.25">
      <c r="A23" t="s">
        <v>21</v>
      </c>
      <c r="B23">
        <v>19</v>
      </c>
      <c r="C23">
        <f t="shared" si="0"/>
        <v>1.1020881670533642E-2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0.48491879350348027</v>
      </c>
      <c r="L23">
        <f t="shared" si="4"/>
        <v>0.48491879350348027</v>
      </c>
      <c r="M23">
        <f t="shared" si="5"/>
        <v>0.48491879350348027</v>
      </c>
    </row>
    <row r="24" spans="1:16" x14ac:dyDescent="0.25">
      <c r="A24" t="s">
        <v>22</v>
      </c>
      <c r="B24">
        <v>1</v>
      </c>
      <c r="C24">
        <f t="shared" si="0"/>
        <v>5.8004640371229696E-4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2.5522041763341066E-2</v>
      </c>
      <c r="L24">
        <f t="shared" si="4"/>
        <v>1398.570976587218</v>
      </c>
      <c r="M24">
        <f t="shared" si="5"/>
        <v>37.207340223581525</v>
      </c>
    </row>
    <row r="25" spans="1:16" x14ac:dyDescent="0.25">
      <c r="A25" t="s">
        <v>23</v>
      </c>
      <c r="B25">
        <v>12</v>
      </c>
      <c r="C25">
        <f t="shared" si="0"/>
        <v>6.9605568445475635E-3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0.30626450116009279</v>
      </c>
      <c r="L25">
        <f t="shared" si="4"/>
        <v>0.30626450116009279</v>
      </c>
      <c r="M25">
        <f t="shared" si="5"/>
        <v>0.30626450116009279</v>
      </c>
    </row>
    <row r="26" spans="1:16" x14ac:dyDescent="0.25">
      <c r="A26" t="s">
        <v>24</v>
      </c>
      <c r="B26">
        <v>1</v>
      </c>
      <c r="C26">
        <f t="shared" si="0"/>
        <v>5.8004640371229696E-4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2.5522041763341066E-2</v>
      </c>
      <c r="L26">
        <f t="shared" si="4"/>
        <v>2.5522041763341066E-2</v>
      </c>
      <c r="M26">
        <f t="shared" si="5"/>
        <v>2.5522041763341066E-2</v>
      </c>
    </row>
    <row r="27" spans="1:16" x14ac:dyDescent="0.25">
      <c r="A27" t="s">
        <v>25</v>
      </c>
      <c r="B27">
        <v>1</v>
      </c>
      <c r="C27">
        <f t="shared" si="0"/>
        <v>5.8004640371229696E-4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2.5522041763341066E-2</v>
      </c>
      <c r="L27">
        <f t="shared" si="4"/>
        <v>2.5522041763341066E-2</v>
      </c>
      <c r="M27">
        <f t="shared" si="5"/>
        <v>2.5522041763341066E-2</v>
      </c>
    </row>
    <row r="28" spans="1:16" ht="30" x14ac:dyDescent="0.25">
      <c r="A28" s="1" t="s">
        <v>33</v>
      </c>
      <c r="B28">
        <f>SUM(B2:B27)</f>
        <v>1724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139.5947065931033</v>
      </c>
      <c r="L28">
        <f t="shared" ref="L28:M28" si="6">SUM(L2:L27)</f>
        <v>1520.1285557226975</v>
      </c>
      <c r="M28">
        <f t="shared" si="6"/>
        <v>169.60631200896407</v>
      </c>
      <c r="O28" t="s">
        <v>41</v>
      </c>
      <c r="P28">
        <f>AVERAGE(K28:M28)</f>
        <v>609.77652477492154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3" workbookViewId="0"/>
  </sheetViews>
  <sheetFormatPr defaultRowHeight="15" x14ac:dyDescent="0.25"/>
  <cols>
    <col min="1" max="1" width="14.5703125" customWidth="1"/>
  </cols>
  <sheetData>
    <row r="1" spans="1:13" x14ac:dyDescent="0.25">
      <c r="A1" t="s">
        <v>59</v>
      </c>
      <c r="B1" t="s">
        <v>28</v>
      </c>
      <c r="C1" t="s">
        <v>29</v>
      </c>
      <c r="D1" t="s">
        <v>30</v>
      </c>
      <c r="E1" t="s">
        <v>29</v>
      </c>
      <c r="F1" t="s">
        <v>32</v>
      </c>
      <c r="G1" t="s">
        <v>29</v>
      </c>
      <c r="H1" t="s">
        <v>31</v>
      </c>
      <c r="I1" t="s">
        <v>29</v>
      </c>
      <c r="K1" t="s">
        <v>30</v>
      </c>
      <c r="L1" t="s">
        <v>32</v>
      </c>
      <c r="M1" t="s">
        <v>31</v>
      </c>
    </row>
    <row r="2" spans="1:13" x14ac:dyDescent="0.25">
      <c r="A2" t="s">
        <v>0</v>
      </c>
      <c r="B2">
        <v>156</v>
      </c>
      <c r="C2">
        <f>B2/$B$28</f>
        <v>8.1292339760291821E-2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5.4696368422267323</v>
      </c>
      <c r="L2">
        <f>(F2-($D$28*C2))^2/($D$28*C2)</f>
        <v>5.4696368422267323</v>
      </c>
      <c r="M2">
        <f>(H2-($D$28*C2))^2/($D$28*C2)</f>
        <v>5.4696368422267323</v>
      </c>
    </row>
    <row r="3" spans="1:13" x14ac:dyDescent="0.25">
      <c r="A3" t="s">
        <v>1</v>
      </c>
      <c r="B3">
        <v>8</v>
      </c>
      <c r="C3">
        <f t="shared" ref="C3:C27" si="0">B3/$B$28</f>
        <v>4.1688379364252211E-3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126.47604250556635</v>
      </c>
      <c r="L3">
        <f t="shared" ref="L3:L27" si="4">(F3-($D$28*C3))^2/($D$28*C3)</f>
        <v>126.47604250556635</v>
      </c>
      <c r="M3">
        <f t="shared" ref="M3:M27" si="5">(H3-($D$28*C3))^2/($D$28*C3)</f>
        <v>126.47604250556635</v>
      </c>
    </row>
    <row r="4" spans="1:13" x14ac:dyDescent="0.25">
      <c r="A4" t="s">
        <v>2</v>
      </c>
      <c r="B4">
        <v>142</v>
      </c>
      <c r="C4">
        <f t="shared" si="0"/>
        <v>7.3996873371547686E-2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1.5630007125990586</v>
      </c>
      <c r="L4">
        <f t="shared" si="4"/>
        <v>1.5630007125990586</v>
      </c>
      <c r="M4">
        <f t="shared" si="5"/>
        <v>1.5630007125990586</v>
      </c>
    </row>
    <row r="5" spans="1:13" x14ac:dyDescent="0.25">
      <c r="A5" t="s">
        <v>3</v>
      </c>
      <c r="B5">
        <v>277</v>
      </c>
      <c r="C5">
        <f t="shared" si="0"/>
        <v>0.14434601354872328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4.5086745469150742</v>
      </c>
      <c r="L5">
        <f t="shared" si="4"/>
        <v>4.5086745469150742</v>
      </c>
      <c r="M5">
        <f t="shared" si="5"/>
        <v>4.5086745469150742</v>
      </c>
    </row>
    <row r="6" spans="1:13" x14ac:dyDescent="0.25">
      <c r="A6" t="s">
        <v>4</v>
      </c>
      <c r="B6">
        <v>144</v>
      </c>
      <c r="C6">
        <f t="shared" si="0"/>
        <v>7.5039082855653985E-2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1.6045921203962501</v>
      </c>
      <c r="L6">
        <f t="shared" si="4"/>
        <v>1.6045921203962501</v>
      </c>
      <c r="M6">
        <f t="shared" si="5"/>
        <v>1.6045921203962501</v>
      </c>
    </row>
    <row r="7" spans="1:13" x14ac:dyDescent="0.25">
      <c r="A7" t="s">
        <v>5</v>
      </c>
      <c r="B7">
        <v>38</v>
      </c>
      <c r="C7">
        <f t="shared" si="0"/>
        <v>1.9801980198019802E-2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0.87128712871287128</v>
      </c>
      <c r="L7">
        <f t="shared" si="4"/>
        <v>0.87128712871287128</v>
      </c>
      <c r="M7">
        <f t="shared" si="5"/>
        <v>0.87128712871287128</v>
      </c>
    </row>
    <row r="8" spans="1:13" x14ac:dyDescent="0.25">
      <c r="A8" t="s">
        <v>6</v>
      </c>
      <c r="B8">
        <v>33</v>
      </c>
      <c r="C8">
        <f t="shared" si="0"/>
        <v>1.7196456487754037E-2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2.0431454628716459</v>
      </c>
      <c r="L8">
        <f t="shared" si="4"/>
        <v>2.0431454628716459</v>
      </c>
      <c r="M8">
        <f t="shared" si="5"/>
        <v>2.0431454628716459</v>
      </c>
    </row>
    <row r="9" spans="1:13" x14ac:dyDescent="0.25">
      <c r="A9" t="s">
        <v>7</v>
      </c>
      <c r="B9">
        <v>1</v>
      </c>
      <c r="C9">
        <f t="shared" si="0"/>
        <v>5.2110474205315264E-4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2.2928608650338713E-2</v>
      </c>
      <c r="L9">
        <f t="shared" si="4"/>
        <v>2.2928608650338713E-2</v>
      </c>
      <c r="M9">
        <f t="shared" si="5"/>
        <v>2.2928608650338713E-2</v>
      </c>
    </row>
    <row r="10" spans="1:13" x14ac:dyDescent="0.25">
      <c r="A10" t="s">
        <v>8</v>
      </c>
      <c r="B10">
        <v>100</v>
      </c>
      <c r="C10">
        <f t="shared" si="0"/>
        <v>5.2110474205315269E-2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1.27104268321569</v>
      </c>
      <c r="L10">
        <f t="shared" si="4"/>
        <v>1.27104268321569</v>
      </c>
      <c r="M10">
        <f t="shared" si="5"/>
        <v>1.27104268321569</v>
      </c>
    </row>
    <row r="11" spans="1:13" x14ac:dyDescent="0.25">
      <c r="A11" t="s">
        <v>9</v>
      </c>
      <c r="B11">
        <v>2</v>
      </c>
      <c r="C11">
        <f t="shared" si="0"/>
        <v>1.0422094841063053E-3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4.5857217300677426E-2</v>
      </c>
      <c r="L11">
        <f t="shared" si="4"/>
        <v>4.5857217300677426E-2</v>
      </c>
      <c r="M11">
        <f t="shared" si="5"/>
        <v>4.5857217300677426E-2</v>
      </c>
    </row>
    <row r="12" spans="1:13" x14ac:dyDescent="0.25">
      <c r="A12" t="s">
        <v>10</v>
      </c>
      <c r="B12">
        <v>1</v>
      </c>
      <c r="C12">
        <f t="shared" si="0"/>
        <v>5.2110474205315264E-4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2.2928608650338713E-2</v>
      </c>
      <c r="L12">
        <f t="shared" si="4"/>
        <v>2.2928608650338713E-2</v>
      </c>
      <c r="M12">
        <f t="shared" si="5"/>
        <v>2.2928608650338713E-2</v>
      </c>
    </row>
    <row r="13" spans="1:13" x14ac:dyDescent="0.25">
      <c r="A13" t="s">
        <v>11</v>
      </c>
      <c r="B13">
        <v>176</v>
      </c>
      <c r="C13">
        <f t="shared" si="0"/>
        <v>9.1714434601354866E-2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2.2832398745257292</v>
      </c>
      <c r="L13">
        <f t="shared" si="4"/>
        <v>2.2832398745257292</v>
      </c>
      <c r="M13">
        <f t="shared" si="5"/>
        <v>2.2832398745257292</v>
      </c>
    </row>
    <row r="14" spans="1:13" x14ac:dyDescent="0.25">
      <c r="A14" t="s">
        <v>12</v>
      </c>
      <c r="B14">
        <v>97</v>
      </c>
      <c r="C14">
        <f t="shared" si="0"/>
        <v>5.0547159979155813E-2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6.4105792565149082</v>
      </c>
      <c r="L14">
        <f t="shared" si="4"/>
        <v>2.2240750390828556</v>
      </c>
      <c r="M14">
        <f t="shared" si="5"/>
        <v>3.4647029678551142</v>
      </c>
    </row>
    <row r="15" spans="1:13" x14ac:dyDescent="0.25">
      <c r="A15" t="s">
        <v>13</v>
      </c>
      <c r="B15">
        <v>44</v>
      </c>
      <c r="C15">
        <f t="shared" si="0"/>
        <v>2.2928608650338717E-2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7.7788879366402417E-5</v>
      </c>
      <c r="L15">
        <f t="shared" si="4"/>
        <v>7.7788879366402417E-5</v>
      </c>
      <c r="M15">
        <f t="shared" si="5"/>
        <v>7.7788879366402417E-5</v>
      </c>
    </row>
    <row r="16" spans="1:13" x14ac:dyDescent="0.25">
      <c r="A16" t="s">
        <v>14</v>
      </c>
      <c r="B16">
        <v>71</v>
      </c>
      <c r="C16">
        <f t="shared" si="0"/>
        <v>3.6998436685773843E-2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8.5037488181731333E-2</v>
      </c>
      <c r="L16">
        <f t="shared" si="4"/>
        <v>8.5037488181731333E-2</v>
      </c>
      <c r="M16">
        <f t="shared" si="5"/>
        <v>8.5037488181731333E-2</v>
      </c>
    </row>
    <row r="17" spans="1:16" x14ac:dyDescent="0.25">
      <c r="A17" t="s">
        <v>15</v>
      </c>
      <c r="B17">
        <v>186</v>
      </c>
      <c r="C17">
        <f t="shared" si="0"/>
        <v>9.6925482021886403E-2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1.2026488726971167</v>
      </c>
      <c r="L17">
        <f t="shared" si="4"/>
        <v>1.2026488726971167</v>
      </c>
      <c r="M17">
        <f t="shared" si="5"/>
        <v>1.2026488726971167</v>
      </c>
    </row>
    <row r="18" spans="1:16" x14ac:dyDescent="0.25">
      <c r="A18" t="s">
        <v>16</v>
      </c>
      <c r="B18">
        <v>19</v>
      </c>
      <c r="C18">
        <f t="shared" si="0"/>
        <v>9.9009900990099011E-3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0.73109810981098122</v>
      </c>
      <c r="L18">
        <f t="shared" si="4"/>
        <v>0.73109810981098122</v>
      </c>
      <c r="M18">
        <f t="shared" si="5"/>
        <v>0.73109810981098122</v>
      </c>
    </row>
    <row r="19" spans="1:16" x14ac:dyDescent="0.25">
      <c r="A19" t="s">
        <v>17</v>
      </c>
      <c r="B19">
        <v>52</v>
      </c>
      <c r="C19">
        <f t="shared" si="0"/>
        <v>2.709744658676394E-2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3.1011426041389571E-2</v>
      </c>
      <c r="L19">
        <f t="shared" si="4"/>
        <v>3.1011426041389571E-2</v>
      </c>
      <c r="M19">
        <f t="shared" si="5"/>
        <v>3.1011426041389571E-2</v>
      </c>
    </row>
    <row r="20" spans="1:16" x14ac:dyDescent="0.25">
      <c r="A20" t="s">
        <v>18</v>
      </c>
      <c r="B20">
        <v>192</v>
      </c>
      <c r="C20">
        <f t="shared" si="0"/>
        <v>0.10005211047420531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1.3109102851074579</v>
      </c>
      <c r="L20">
        <f t="shared" si="4"/>
        <v>1.3109102851074579</v>
      </c>
      <c r="M20">
        <f t="shared" si="5"/>
        <v>1.3109102851074579</v>
      </c>
    </row>
    <row r="21" spans="1:16" x14ac:dyDescent="0.25">
      <c r="A21" t="s">
        <v>19</v>
      </c>
      <c r="B21">
        <v>83</v>
      </c>
      <c r="C21">
        <f t="shared" si="0"/>
        <v>4.3251693590411672E-2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8.8198324588324386</v>
      </c>
      <c r="L21">
        <f t="shared" si="4"/>
        <v>8.8198324588324386</v>
      </c>
      <c r="M21">
        <f t="shared" si="5"/>
        <v>8.8198324588324386</v>
      </c>
    </row>
    <row r="22" spans="1:16" x14ac:dyDescent="0.25">
      <c r="A22" t="s">
        <v>20</v>
      </c>
      <c r="B22">
        <v>76</v>
      </c>
      <c r="C22">
        <f t="shared" si="0"/>
        <v>3.9603960396039604E-2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1.7425742574257426</v>
      </c>
      <c r="L22">
        <f t="shared" si="4"/>
        <v>1.7425742574257426</v>
      </c>
      <c r="M22">
        <f t="shared" si="5"/>
        <v>1.7425742574257426</v>
      </c>
    </row>
    <row r="23" spans="1:16" x14ac:dyDescent="0.25">
      <c r="A23" t="s">
        <v>21</v>
      </c>
      <c r="B23">
        <v>17</v>
      </c>
      <c r="C23">
        <f t="shared" si="0"/>
        <v>8.8587806149035952E-3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0.38978634705575821</v>
      </c>
      <c r="L23">
        <f t="shared" si="4"/>
        <v>0.38978634705575821</v>
      </c>
      <c r="M23">
        <f t="shared" si="5"/>
        <v>0.38978634705575821</v>
      </c>
    </row>
    <row r="24" spans="1:16" x14ac:dyDescent="0.25">
      <c r="A24" t="s">
        <v>22</v>
      </c>
      <c r="B24">
        <v>1</v>
      </c>
      <c r="C24">
        <f t="shared" si="0"/>
        <v>5.2110474205315264E-4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2.2928608650338713E-2</v>
      </c>
      <c r="L24">
        <f t="shared" si="4"/>
        <v>1558.1138376995598</v>
      </c>
      <c r="M24">
        <f t="shared" si="5"/>
        <v>41.636564972286706</v>
      </c>
    </row>
    <row r="25" spans="1:16" x14ac:dyDescent="0.25">
      <c r="A25" t="s">
        <v>23</v>
      </c>
      <c r="B25">
        <v>1</v>
      </c>
      <c r="C25">
        <f t="shared" si="0"/>
        <v>5.2110474205315264E-4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2.2928608650338713E-2</v>
      </c>
      <c r="L25">
        <f t="shared" si="4"/>
        <v>2.2928608650338713E-2</v>
      </c>
      <c r="M25">
        <f t="shared" si="5"/>
        <v>2.2928608650338713E-2</v>
      </c>
    </row>
    <row r="26" spans="1:16" x14ac:dyDescent="0.25">
      <c r="A26" t="s">
        <v>24</v>
      </c>
      <c r="B26">
        <v>1</v>
      </c>
      <c r="C26">
        <f t="shared" si="0"/>
        <v>5.2110474205315264E-4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2.2928608650338713E-2</v>
      </c>
      <c r="L26">
        <f t="shared" si="4"/>
        <v>2.2928608650338713E-2</v>
      </c>
      <c r="M26">
        <f t="shared" si="5"/>
        <v>2.2928608650338713E-2</v>
      </c>
    </row>
    <row r="27" spans="1:16" x14ac:dyDescent="0.25">
      <c r="A27" t="s">
        <v>25</v>
      </c>
      <c r="B27">
        <v>1</v>
      </c>
      <c r="C27">
        <f t="shared" si="0"/>
        <v>5.2110474205315264E-4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2.2928608650338713E-2</v>
      </c>
      <c r="L27">
        <f t="shared" si="4"/>
        <v>2.2928608650338713E-2</v>
      </c>
      <c r="M27">
        <f t="shared" si="5"/>
        <v>2.2928608650338713E-2</v>
      </c>
    </row>
    <row r="28" spans="1:16" x14ac:dyDescent="0.25">
      <c r="A28" s="1" t="s">
        <v>26</v>
      </c>
      <c r="B28">
        <f>SUM(B2:B27)</f>
        <v>1919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166.99764703677909</v>
      </c>
      <c r="L28">
        <f t="shared" ref="L28:M28" si="6">SUM(L2:L27)</f>
        <v>1720.9020519102564</v>
      </c>
      <c r="M28">
        <f t="shared" si="6"/>
        <v>205.66540711175563</v>
      </c>
      <c r="O28" t="s">
        <v>41</v>
      </c>
      <c r="P28">
        <f>AVERAGE(K28:M28)</f>
        <v>697.85503535293037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3" workbookViewId="0"/>
  </sheetViews>
  <sheetFormatPr defaultRowHeight="15" x14ac:dyDescent="0.25"/>
  <sheetData>
    <row r="1" spans="1:13" x14ac:dyDescent="0.25">
      <c r="A1" t="s">
        <v>60</v>
      </c>
      <c r="B1" t="s">
        <v>28</v>
      </c>
      <c r="C1" t="s">
        <v>29</v>
      </c>
      <c r="D1" t="s">
        <v>30</v>
      </c>
      <c r="E1" t="s">
        <v>29</v>
      </c>
      <c r="F1" t="s">
        <v>32</v>
      </c>
      <c r="G1" t="s">
        <v>29</v>
      </c>
      <c r="H1" t="s">
        <v>31</v>
      </c>
      <c r="I1" t="s">
        <v>29</v>
      </c>
      <c r="K1" t="s">
        <v>30</v>
      </c>
      <c r="L1" t="s">
        <v>32</v>
      </c>
      <c r="M1" t="s">
        <v>31</v>
      </c>
    </row>
    <row r="2" spans="1:13" x14ac:dyDescent="0.25">
      <c r="A2" t="s">
        <v>0</v>
      </c>
      <c r="B2">
        <v>147</v>
      </c>
      <c r="C2">
        <f>B2/$B$28</f>
        <v>7.9202586206896547E-2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5.849787015119527</v>
      </c>
      <c r="L2">
        <f>(F2-($D$28*C2))^2/($D$28*C2)</f>
        <v>5.849787015119527</v>
      </c>
      <c r="M2">
        <f>(H2-($D$28*C2))^2/($D$28*C2)</f>
        <v>5.849787015119527</v>
      </c>
    </row>
    <row r="3" spans="1:13" x14ac:dyDescent="0.25">
      <c r="A3" t="s">
        <v>1</v>
      </c>
      <c r="B3">
        <v>9</v>
      </c>
      <c r="C3">
        <f t="shared" ref="C3:C27" si="0">B3/$B$28</f>
        <v>4.8491379310344829E-3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107.38507924068271</v>
      </c>
      <c r="L3">
        <f t="shared" ref="L3:L27" si="4">(F3-($D$28*C3))^2/($D$28*C3)</f>
        <v>107.38507924068271</v>
      </c>
      <c r="M3">
        <f t="shared" ref="M3:M27" si="5">(H3-($D$28*C3))^2/($D$28*C3)</f>
        <v>107.38507924068271</v>
      </c>
    </row>
    <row r="4" spans="1:13" x14ac:dyDescent="0.25">
      <c r="A4" t="s">
        <v>2</v>
      </c>
      <c r="B4">
        <v>110</v>
      </c>
      <c r="C4">
        <f t="shared" si="0"/>
        <v>5.9267241379310345E-2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0.99122969506982039</v>
      </c>
      <c r="L4">
        <f t="shared" si="4"/>
        <v>0.99122969506982039</v>
      </c>
      <c r="M4">
        <f t="shared" si="5"/>
        <v>0.99122969506982039</v>
      </c>
    </row>
    <row r="5" spans="1:13" x14ac:dyDescent="0.25">
      <c r="A5" t="s">
        <v>3</v>
      </c>
      <c r="B5">
        <v>352</v>
      </c>
      <c r="C5">
        <f t="shared" si="0"/>
        <v>0.18965517241379309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6.4646622969506984</v>
      </c>
      <c r="L5">
        <f t="shared" si="4"/>
        <v>6.4646622969506984</v>
      </c>
      <c r="M5">
        <f t="shared" si="5"/>
        <v>6.4646622969506984</v>
      </c>
    </row>
    <row r="6" spans="1:13" x14ac:dyDescent="0.25">
      <c r="A6" t="s">
        <v>4</v>
      </c>
      <c r="B6">
        <v>153</v>
      </c>
      <c r="C6">
        <f t="shared" si="0"/>
        <v>8.2435344827586202E-2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1.902853330464892</v>
      </c>
      <c r="L6">
        <f t="shared" si="4"/>
        <v>1.902853330464892</v>
      </c>
      <c r="M6">
        <f t="shared" si="5"/>
        <v>1.902853330464892</v>
      </c>
    </row>
    <row r="7" spans="1:13" x14ac:dyDescent="0.25">
      <c r="A7" t="s">
        <v>5</v>
      </c>
      <c r="B7">
        <v>34</v>
      </c>
      <c r="C7">
        <f t="shared" si="0"/>
        <v>1.8318965517241378E-2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0.80603448275862066</v>
      </c>
      <c r="L7">
        <f t="shared" si="4"/>
        <v>0.80603448275862066</v>
      </c>
      <c r="M7">
        <f t="shared" si="5"/>
        <v>0.80603448275862066</v>
      </c>
    </row>
    <row r="8" spans="1:13" x14ac:dyDescent="0.25">
      <c r="A8" t="s">
        <v>6</v>
      </c>
      <c r="B8">
        <v>21</v>
      </c>
      <c r="C8">
        <f t="shared" si="0"/>
        <v>1.1314655172413793E-2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4.5324768622182416</v>
      </c>
      <c r="L8">
        <f t="shared" si="4"/>
        <v>4.5324768622182416</v>
      </c>
      <c r="M8">
        <f t="shared" si="5"/>
        <v>4.5324768622182416</v>
      </c>
    </row>
    <row r="9" spans="1:13" x14ac:dyDescent="0.25">
      <c r="A9" t="s">
        <v>7</v>
      </c>
      <c r="B9">
        <v>12</v>
      </c>
      <c r="C9">
        <f t="shared" si="0"/>
        <v>6.4655172413793103E-3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0.28448275862068967</v>
      </c>
      <c r="L9">
        <f t="shared" si="4"/>
        <v>0.28448275862068967</v>
      </c>
      <c r="M9">
        <f t="shared" si="5"/>
        <v>0.28448275862068967</v>
      </c>
    </row>
    <row r="10" spans="1:13" x14ac:dyDescent="0.25">
      <c r="A10" t="s">
        <v>8</v>
      </c>
      <c r="B10">
        <v>39</v>
      </c>
      <c r="C10">
        <f t="shared" si="0"/>
        <v>2.1012931034482759E-2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10.229930270878544</v>
      </c>
      <c r="L10">
        <f t="shared" si="4"/>
        <v>10.229930270878544</v>
      </c>
      <c r="M10">
        <f t="shared" si="5"/>
        <v>10.229930270878544</v>
      </c>
    </row>
    <row r="11" spans="1:13" x14ac:dyDescent="0.25">
      <c r="A11" t="s">
        <v>9</v>
      </c>
      <c r="B11">
        <v>10</v>
      </c>
      <c r="C11">
        <f t="shared" si="0"/>
        <v>5.387931034482759E-3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0.23706896551724138</v>
      </c>
      <c r="L11">
        <f t="shared" si="4"/>
        <v>0.23706896551724138</v>
      </c>
      <c r="M11">
        <f t="shared" si="5"/>
        <v>0.23706896551724138</v>
      </c>
    </row>
    <row r="12" spans="1:13" x14ac:dyDescent="0.25">
      <c r="A12" t="s">
        <v>10</v>
      </c>
      <c r="B12">
        <v>1</v>
      </c>
      <c r="C12">
        <f t="shared" si="0"/>
        <v>5.3879310344827585E-4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2.3706896551724137E-2</v>
      </c>
      <c r="L12">
        <f t="shared" si="4"/>
        <v>2.3706896551724137E-2</v>
      </c>
      <c r="M12">
        <f t="shared" si="5"/>
        <v>2.3706896551724137E-2</v>
      </c>
    </row>
    <row r="13" spans="1:13" x14ac:dyDescent="0.25">
      <c r="A13" t="s">
        <v>11</v>
      </c>
      <c r="B13">
        <v>256</v>
      </c>
      <c r="C13">
        <f t="shared" si="0"/>
        <v>0.13793103448275862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4.2337382445141056</v>
      </c>
      <c r="L13">
        <f t="shared" si="4"/>
        <v>4.2337382445141056</v>
      </c>
      <c r="M13">
        <f t="shared" si="5"/>
        <v>4.2337382445141056</v>
      </c>
    </row>
    <row r="14" spans="1:13" x14ac:dyDescent="0.25">
      <c r="A14" t="s">
        <v>12</v>
      </c>
      <c r="B14">
        <v>35</v>
      </c>
      <c r="C14">
        <f t="shared" si="0"/>
        <v>1.8857758620689655E-2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32.216754366323329</v>
      </c>
      <c r="L14">
        <f t="shared" si="4"/>
        <v>0.82974137931034475</v>
      </c>
      <c r="M14">
        <f t="shared" si="5"/>
        <v>20.959611509180476</v>
      </c>
    </row>
    <row r="15" spans="1:13" x14ac:dyDescent="0.25">
      <c r="A15" t="s">
        <v>13</v>
      </c>
      <c r="B15">
        <v>63</v>
      </c>
      <c r="C15">
        <f t="shared" si="0"/>
        <v>3.3943965517241381E-2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0.16308715231129028</v>
      </c>
      <c r="L15">
        <f t="shared" si="4"/>
        <v>0.16308715231129028</v>
      </c>
      <c r="M15">
        <f t="shared" si="5"/>
        <v>0.16308715231129028</v>
      </c>
    </row>
    <row r="16" spans="1:13" x14ac:dyDescent="0.25">
      <c r="A16" t="s">
        <v>14</v>
      </c>
      <c r="B16">
        <v>50</v>
      </c>
      <c r="C16">
        <f t="shared" si="0"/>
        <v>2.6939655172413791E-2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0.55989028213166148</v>
      </c>
      <c r="L16">
        <f t="shared" si="4"/>
        <v>0.55989028213166148</v>
      </c>
      <c r="M16">
        <f t="shared" si="5"/>
        <v>0.55989028213166148</v>
      </c>
    </row>
    <row r="17" spans="1:16" x14ac:dyDescent="0.25">
      <c r="A17" t="s">
        <v>15</v>
      </c>
      <c r="B17">
        <v>170</v>
      </c>
      <c r="C17">
        <f t="shared" si="0"/>
        <v>9.1594827586206892E-2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1.0226857827770606</v>
      </c>
      <c r="L17">
        <f t="shared" si="4"/>
        <v>1.0226857827770606</v>
      </c>
      <c r="M17">
        <f t="shared" si="5"/>
        <v>1.0226857827770606</v>
      </c>
    </row>
    <row r="18" spans="1:16" x14ac:dyDescent="0.25">
      <c r="A18" t="s">
        <v>16</v>
      </c>
      <c r="B18">
        <v>51</v>
      </c>
      <c r="C18">
        <f t="shared" si="0"/>
        <v>2.7478448275862068E-2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3.6146198291228726E-2</v>
      </c>
      <c r="L18">
        <f t="shared" si="4"/>
        <v>3.6146198291228726E-2</v>
      </c>
      <c r="M18">
        <f t="shared" si="5"/>
        <v>3.6146198291228726E-2</v>
      </c>
    </row>
    <row r="19" spans="1:16" x14ac:dyDescent="0.25">
      <c r="A19" t="s">
        <v>17</v>
      </c>
      <c r="B19">
        <v>46</v>
      </c>
      <c r="C19">
        <f t="shared" si="0"/>
        <v>2.4784482758620691E-2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7.5132888101404078E-3</v>
      </c>
      <c r="L19">
        <f t="shared" si="4"/>
        <v>7.5132888101404078E-3</v>
      </c>
      <c r="M19">
        <f t="shared" si="5"/>
        <v>7.5132888101404078E-3</v>
      </c>
    </row>
    <row r="20" spans="1:16" x14ac:dyDescent="0.25">
      <c r="A20" t="s">
        <v>18</v>
      </c>
      <c r="B20">
        <v>131</v>
      </c>
      <c r="C20">
        <f t="shared" si="0"/>
        <v>7.0581896551724144E-2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0.39359789657565392</v>
      </c>
      <c r="L20">
        <f t="shared" si="4"/>
        <v>0.39359789657565392</v>
      </c>
      <c r="M20">
        <f t="shared" si="5"/>
        <v>0.39359789657565392</v>
      </c>
    </row>
    <row r="21" spans="1:16" x14ac:dyDescent="0.25">
      <c r="A21" t="s">
        <v>19</v>
      </c>
      <c r="B21">
        <v>99</v>
      </c>
      <c r="C21">
        <f t="shared" si="0"/>
        <v>5.3340517241379309E-2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5.6858257338273015</v>
      </c>
      <c r="L21">
        <f t="shared" si="4"/>
        <v>5.6858257338273015</v>
      </c>
      <c r="M21">
        <f t="shared" si="5"/>
        <v>5.6858257338273015</v>
      </c>
    </row>
    <row r="22" spans="1:16" x14ac:dyDescent="0.25">
      <c r="A22" t="s">
        <v>20</v>
      </c>
      <c r="B22">
        <v>42</v>
      </c>
      <c r="C22">
        <f t="shared" si="0"/>
        <v>2.2629310344827586E-2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0.99568965517241381</v>
      </c>
      <c r="L22">
        <f t="shared" si="4"/>
        <v>0.99568965517241381</v>
      </c>
      <c r="M22">
        <f t="shared" si="5"/>
        <v>0.99568965517241381</v>
      </c>
    </row>
    <row r="23" spans="1:16" x14ac:dyDescent="0.25">
      <c r="A23" t="s">
        <v>21</v>
      </c>
      <c r="B23">
        <v>18</v>
      </c>
      <c r="C23">
        <f t="shared" si="0"/>
        <v>9.6982758620689658E-3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0.42672413793103448</v>
      </c>
      <c r="L23">
        <f t="shared" si="4"/>
        <v>0.42672413793103448</v>
      </c>
      <c r="M23">
        <f t="shared" si="5"/>
        <v>0.42672413793103448</v>
      </c>
    </row>
    <row r="24" spans="1:16" x14ac:dyDescent="0.25">
      <c r="A24" t="s">
        <v>22</v>
      </c>
      <c r="B24">
        <v>1</v>
      </c>
      <c r="C24">
        <f t="shared" si="0"/>
        <v>5.3879310344827585E-4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2.3706896551724137E-2</v>
      </c>
      <c r="L24">
        <f t="shared" si="4"/>
        <v>1506.5691614420064</v>
      </c>
      <c r="M24">
        <f t="shared" si="5"/>
        <v>40.205525078369917</v>
      </c>
    </row>
    <row r="25" spans="1:16" x14ac:dyDescent="0.25">
      <c r="A25" t="s">
        <v>23</v>
      </c>
      <c r="B25">
        <v>1</v>
      </c>
      <c r="C25">
        <f t="shared" si="0"/>
        <v>5.3879310344827585E-4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2.3706896551724137E-2</v>
      </c>
      <c r="L25">
        <f t="shared" si="4"/>
        <v>2.3706896551724137E-2</v>
      </c>
      <c r="M25">
        <f t="shared" si="5"/>
        <v>2.3706896551724137E-2</v>
      </c>
    </row>
    <row r="26" spans="1:16" x14ac:dyDescent="0.25">
      <c r="A26" t="s">
        <v>24</v>
      </c>
      <c r="B26">
        <v>4</v>
      </c>
      <c r="C26">
        <f t="shared" si="0"/>
        <v>2.1551724137931034E-3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9.4827586206896547E-2</v>
      </c>
      <c r="L26">
        <f t="shared" si="4"/>
        <v>9.4827586206896547E-2</v>
      </c>
      <c r="M26">
        <f t="shared" si="5"/>
        <v>9.4827586206896547E-2</v>
      </c>
    </row>
    <row r="27" spans="1:16" x14ac:dyDescent="0.25">
      <c r="A27" t="s">
        <v>25</v>
      </c>
      <c r="B27">
        <v>1</v>
      </c>
      <c r="C27">
        <f t="shared" si="0"/>
        <v>5.3879310344827585E-4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2.3706896551724137E-2</v>
      </c>
      <c r="L27">
        <f t="shared" si="4"/>
        <v>2.3706896551724137E-2</v>
      </c>
      <c r="M27">
        <f t="shared" si="5"/>
        <v>2.3706896551724137E-2</v>
      </c>
    </row>
    <row r="28" spans="1:16" ht="30" x14ac:dyDescent="0.25">
      <c r="A28" s="1" t="s">
        <v>33</v>
      </c>
      <c r="B28">
        <f>SUM(B2:B27)</f>
        <v>1856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184.61491282935998</v>
      </c>
      <c r="L28">
        <f t="shared" ref="L28:M28" si="6">SUM(L2:L27)</f>
        <v>1659.7733543878016</v>
      </c>
      <c r="M28">
        <f t="shared" si="6"/>
        <v>213.53958815403533</v>
      </c>
      <c r="O28" t="s">
        <v>41</v>
      </c>
      <c r="P28">
        <f>AVERAGE(K28:M28)</f>
        <v>685.97595179039899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0" workbookViewId="0">
      <selection activeCell="K29" sqref="K29"/>
    </sheetView>
  </sheetViews>
  <sheetFormatPr defaultRowHeight="15" x14ac:dyDescent="0.25"/>
  <sheetData>
    <row r="1" spans="1:13" x14ac:dyDescent="0.25">
      <c r="A1" t="s">
        <v>61</v>
      </c>
      <c r="B1" t="s">
        <v>28</v>
      </c>
      <c r="C1" t="s">
        <v>29</v>
      </c>
      <c r="D1" t="s">
        <v>30</v>
      </c>
      <c r="E1" t="s">
        <v>29</v>
      </c>
      <c r="F1" t="s">
        <v>32</v>
      </c>
      <c r="G1" t="s">
        <v>29</v>
      </c>
      <c r="H1" t="s">
        <v>31</v>
      </c>
      <c r="I1" t="s">
        <v>29</v>
      </c>
      <c r="K1" t="s">
        <v>30</v>
      </c>
      <c r="L1" t="s">
        <v>32</v>
      </c>
      <c r="M1" t="s">
        <v>31</v>
      </c>
    </row>
    <row r="2" spans="1:13" x14ac:dyDescent="0.25">
      <c r="A2" t="s">
        <v>0</v>
      </c>
      <c r="B2">
        <v>168</v>
      </c>
      <c r="C2">
        <f>B2/$B$28</f>
        <v>0.10396039603960396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2.5655994170845666</v>
      </c>
      <c r="L2">
        <f>(F2-($D$28*C2))^2/($D$28*C2)</f>
        <v>2.5655994170845666</v>
      </c>
      <c r="M2">
        <f>(H2-($D$28*C2))^2/($D$28*C2)</f>
        <v>2.5655994170845666</v>
      </c>
    </row>
    <row r="3" spans="1:13" x14ac:dyDescent="0.25">
      <c r="A3" t="s">
        <v>1</v>
      </c>
      <c r="B3">
        <v>56</v>
      </c>
      <c r="C3">
        <f t="shared" ref="C3:C27" si="0">B3/$B$28</f>
        <v>3.4653465346534656E-2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7.9208563713514213</v>
      </c>
      <c r="L3">
        <f t="shared" ref="L3:L27" si="4">(F3-($D$28*C3))^2/($D$28*C3)</f>
        <v>7.9208563713514213</v>
      </c>
      <c r="M3">
        <f t="shared" ref="M3:M27" si="5">(H3-($D$28*C3))^2/($D$28*C3)</f>
        <v>7.9208563713514213</v>
      </c>
    </row>
    <row r="4" spans="1:13" x14ac:dyDescent="0.25">
      <c r="A4" t="s">
        <v>2</v>
      </c>
      <c r="B4">
        <v>1</v>
      </c>
      <c r="C4">
        <f t="shared" si="0"/>
        <v>6.1881188118811882E-4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34.754500450045001</v>
      </c>
      <c r="L4">
        <f t="shared" si="4"/>
        <v>34.754500450045001</v>
      </c>
      <c r="M4">
        <f t="shared" si="5"/>
        <v>34.754500450045001</v>
      </c>
    </row>
    <row r="5" spans="1:13" x14ac:dyDescent="0.25">
      <c r="A5" t="s">
        <v>3</v>
      </c>
      <c r="B5">
        <v>241</v>
      </c>
      <c r="C5">
        <f t="shared" si="0"/>
        <v>0.14913366336633663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4.7142765106386157</v>
      </c>
      <c r="L5">
        <f t="shared" si="4"/>
        <v>4.7142765106386157</v>
      </c>
      <c r="M5">
        <f t="shared" si="5"/>
        <v>4.7142765106386157</v>
      </c>
    </row>
    <row r="6" spans="1:13" x14ac:dyDescent="0.25">
      <c r="A6" t="s">
        <v>4</v>
      </c>
      <c r="B6">
        <v>87</v>
      </c>
      <c r="C6">
        <f t="shared" si="0"/>
        <v>5.3836633663366336E-2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0.7909644412717135</v>
      </c>
      <c r="L6">
        <f t="shared" si="4"/>
        <v>0.7909644412717135</v>
      </c>
      <c r="M6">
        <f t="shared" si="5"/>
        <v>0.7909644412717135</v>
      </c>
    </row>
    <row r="7" spans="1:13" x14ac:dyDescent="0.25">
      <c r="A7" t="s">
        <v>5</v>
      </c>
      <c r="B7">
        <v>71</v>
      </c>
      <c r="C7">
        <f t="shared" si="0"/>
        <v>4.3935643564356433E-2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1.9331683168316831</v>
      </c>
      <c r="L7">
        <f t="shared" si="4"/>
        <v>1.9331683168316831</v>
      </c>
      <c r="M7">
        <f t="shared" si="5"/>
        <v>1.9331683168316831</v>
      </c>
    </row>
    <row r="8" spans="1:13" x14ac:dyDescent="0.25">
      <c r="A8" t="s">
        <v>6</v>
      </c>
      <c r="B8">
        <v>121</v>
      </c>
      <c r="C8">
        <f t="shared" si="0"/>
        <v>7.4876237623762373E-2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0.50867917370249427</v>
      </c>
      <c r="L8">
        <f t="shared" si="4"/>
        <v>0.50867917370249427</v>
      </c>
      <c r="M8">
        <f t="shared" si="5"/>
        <v>0.50867917370249427</v>
      </c>
    </row>
    <row r="9" spans="1:13" x14ac:dyDescent="0.25">
      <c r="A9" t="s">
        <v>7</v>
      </c>
      <c r="B9">
        <v>58</v>
      </c>
      <c r="C9">
        <f t="shared" si="0"/>
        <v>3.5891089108910888E-2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1.5792079207920791</v>
      </c>
      <c r="L9">
        <f t="shared" si="4"/>
        <v>1.5792079207920791</v>
      </c>
      <c r="M9">
        <f t="shared" si="5"/>
        <v>1.5792079207920791</v>
      </c>
    </row>
    <row r="10" spans="1:13" x14ac:dyDescent="0.25">
      <c r="A10" t="s">
        <v>8</v>
      </c>
      <c r="B10">
        <v>74</v>
      </c>
      <c r="C10">
        <f t="shared" si="0"/>
        <v>4.5792079207920791E-2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1.9558834261804559</v>
      </c>
      <c r="L10">
        <f t="shared" si="4"/>
        <v>1.9558834261804559</v>
      </c>
      <c r="M10">
        <f t="shared" si="5"/>
        <v>1.9558834261804559</v>
      </c>
    </row>
    <row r="11" spans="1:13" x14ac:dyDescent="0.25">
      <c r="A11" t="s">
        <v>9</v>
      </c>
      <c r="B11">
        <v>36</v>
      </c>
      <c r="C11">
        <f t="shared" si="0"/>
        <v>2.2277227722772276E-2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0.98019801980198018</v>
      </c>
      <c r="L11">
        <f t="shared" si="4"/>
        <v>0.98019801980198018</v>
      </c>
      <c r="M11">
        <f t="shared" si="5"/>
        <v>0.98019801980198018</v>
      </c>
    </row>
    <row r="12" spans="1:13" x14ac:dyDescent="0.25">
      <c r="A12" t="s">
        <v>10</v>
      </c>
      <c r="B12">
        <v>19</v>
      </c>
      <c r="C12">
        <f t="shared" si="0"/>
        <v>1.1757425742574257E-2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0.51732673267326734</v>
      </c>
      <c r="L12">
        <f t="shared" si="4"/>
        <v>0.51732673267326734</v>
      </c>
      <c r="M12">
        <f t="shared" si="5"/>
        <v>0.51732673267326734</v>
      </c>
    </row>
    <row r="13" spans="1:13" x14ac:dyDescent="0.25">
      <c r="A13" t="s">
        <v>11</v>
      </c>
      <c r="B13">
        <v>17</v>
      </c>
      <c r="C13">
        <f t="shared" si="0"/>
        <v>1.051980198019802E-2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0.62329909461534394</v>
      </c>
      <c r="L13">
        <f t="shared" si="4"/>
        <v>0.62329909461534394</v>
      </c>
      <c r="M13">
        <f t="shared" si="5"/>
        <v>0.62329909461534394</v>
      </c>
    </row>
    <row r="14" spans="1:13" x14ac:dyDescent="0.25">
      <c r="A14" t="s">
        <v>12</v>
      </c>
      <c r="B14">
        <v>50</v>
      </c>
      <c r="C14">
        <f t="shared" si="0"/>
        <v>3.094059405940594E-2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15.805022502250226</v>
      </c>
      <c r="L14">
        <f t="shared" si="4"/>
        <v>1.3613861386138613</v>
      </c>
      <c r="M14">
        <f t="shared" si="5"/>
        <v>9.7250225022502264</v>
      </c>
    </row>
    <row r="15" spans="1:13" x14ac:dyDescent="0.25">
      <c r="A15" t="s">
        <v>13</v>
      </c>
      <c r="B15">
        <v>39</v>
      </c>
      <c r="C15">
        <f t="shared" si="0"/>
        <v>2.4133663366336634E-2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3.6061298437536121E-3</v>
      </c>
      <c r="L15">
        <f t="shared" si="4"/>
        <v>3.6061298437536121E-3</v>
      </c>
      <c r="M15">
        <f t="shared" si="5"/>
        <v>3.6061298437536121E-3</v>
      </c>
    </row>
    <row r="16" spans="1:13" x14ac:dyDescent="0.25">
      <c r="A16" t="s">
        <v>14</v>
      </c>
      <c r="B16">
        <v>41</v>
      </c>
      <c r="C16">
        <f t="shared" si="0"/>
        <v>2.5371287128712873E-2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0.69948519242168106</v>
      </c>
      <c r="L16">
        <f t="shared" si="4"/>
        <v>0.69948519242168106</v>
      </c>
      <c r="M16">
        <f t="shared" si="5"/>
        <v>0.69948519242168106</v>
      </c>
    </row>
    <row r="17" spans="1:16" x14ac:dyDescent="0.25">
      <c r="A17" t="s">
        <v>15</v>
      </c>
      <c r="B17">
        <v>14</v>
      </c>
      <c r="C17">
        <f t="shared" si="0"/>
        <v>8.6633663366336641E-3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6.8746946123183754</v>
      </c>
      <c r="L17">
        <f t="shared" si="4"/>
        <v>6.8746946123183754</v>
      </c>
      <c r="M17">
        <f t="shared" si="5"/>
        <v>6.8746946123183754</v>
      </c>
    </row>
    <row r="18" spans="1:16" x14ac:dyDescent="0.25">
      <c r="A18" t="s">
        <v>16</v>
      </c>
      <c r="B18">
        <v>1</v>
      </c>
      <c r="C18">
        <f t="shared" si="0"/>
        <v>6.1881188118811882E-4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34.754500450045001</v>
      </c>
      <c r="L18">
        <f t="shared" si="4"/>
        <v>34.754500450045001</v>
      </c>
      <c r="M18">
        <f t="shared" si="5"/>
        <v>34.754500450045001</v>
      </c>
    </row>
    <row r="19" spans="1:16" x14ac:dyDescent="0.25">
      <c r="A19" t="s">
        <v>17</v>
      </c>
      <c r="B19">
        <v>66</v>
      </c>
      <c r="C19">
        <f t="shared" si="0"/>
        <v>4.0841584158415843E-2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0.35350353217139896</v>
      </c>
      <c r="L19">
        <f t="shared" si="4"/>
        <v>0.35350353217139896</v>
      </c>
      <c r="M19">
        <f t="shared" si="5"/>
        <v>0.35350353217139896</v>
      </c>
    </row>
    <row r="20" spans="1:16" x14ac:dyDescent="0.25">
      <c r="A20" t="s">
        <v>18</v>
      </c>
      <c r="B20">
        <v>125</v>
      </c>
      <c r="C20">
        <f t="shared" si="0"/>
        <v>7.7351485148514851E-2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0.57873807380738085</v>
      </c>
      <c r="L20">
        <f t="shared" si="4"/>
        <v>0.57873807380738085</v>
      </c>
      <c r="M20">
        <f t="shared" si="5"/>
        <v>0.57873807380738085</v>
      </c>
    </row>
    <row r="21" spans="1:16" x14ac:dyDescent="0.25">
      <c r="A21" t="s">
        <v>19</v>
      </c>
      <c r="B21">
        <v>9</v>
      </c>
      <c r="C21">
        <f t="shared" si="0"/>
        <v>5.569306930693069E-3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135.15414041404139</v>
      </c>
      <c r="L21">
        <f t="shared" si="4"/>
        <v>135.15414041404139</v>
      </c>
      <c r="M21">
        <f t="shared" si="5"/>
        <v>135.15414041404139</v>
      </c>
    </row>
    <row r="22" spans="1:16" x14ac:dyDescent="0.25">
      <c r="A22" t="s">
        <v>20</v>
      </c>
      <c r="B22">
        <v>127</v>
      </c>
      <c r="C22">
        <f t="shared" si="0"/>
        <v>7.858910891089109E-2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3.4579207920792081</v>
      </c>
      <c r="L22">
        <f t="shared" si="4"/>
        <v>3.4579207920792081</v>
      </c>
      <c r="M22">
        <f t="shared" si="5"/>
        <v>3.4579207920792081</v>
      </c>
    </row>
    <row r="23" spans="1:16" x14ac:dyDescent="0.25">
      <c r="A23" t="s">
        <v>21</v>
      </c>
      <c r="B23">
        <v>69</v>
      </c>
      <c r="C23">
        <f t="shared" si="0"/>
        <v>4.2698019801980201E-2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1.8787128712871288</v>
      </c>
      <c r="L23">
        <f t="shared" si="4"/>
        <v>1.8787128712871288</v>
      </c>
      <c r="M23">
        <f t="shared" si="5"/>
        <v>1.8787128712871288</v>
      </c>
    </row>
    <row r="24" spans="1:16" x14ac:dyDescent="0.25">
      <c r="A24" t="s">
        <v>22</v>
      </c>
      <c r="B24">
        <v>64</v>
      </c>
      <c r="C24">
        <f t="shared" si="0"/>
        <v>3.9603960396039604E-2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1.7425742574257426</v>
      </c>
      <c r="L24">
        <f t="shared" si="4"/>
        <v>10.401665166516652</v>
      </c>
      <c r="M24">
        <f t="shared" si="5"/>
        <v>0.31643789378937892</v>
      </c>
    </row>
    <row r="25" spans="1:16" x14ac:dyDescent="0.25">
      <c r="A25" t="s">
        <v>23</v>
      </c>
      <c r="B25">
        <v>1</v>
      </c>
      <c r="C25">
        <f t="shared" si="0"/>
        <v>6.1881188118811882E-4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2.7227722772277228E-2</v>
      </c>
      <c r="L25">
        <f t="shared" si="4"/>
        <v>2.7227722772277228E-2</v>
      </c>
      <c r="M25">
        <f t="shared" si="5"/>
        <v>2.7227722772277228E-2</v>
      </c>
    </row>
    <row r="26" spans="1:16" x14ac:dyDescent="0.25">
      <c r="A26" t="s">
        <v>24</v>
      </c>
      <c r="B26">
        <v>1</v>
      </c>
      <c r="C26">
        <f t="shared" si="0"/>
        <v>6.1881188118811882E-4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2.7227722772277228E-2</v>
      </c>
      <c r="L26">
        <f t="shared" si="4"/>
        <v>2.7227722772277228E-2</v>
      </c>
      <c r="M26">
        <f t="shared" si="5"/>
        <v>2.7227722772277228E-2</v>
      </c>
    </row>
    <row r="27" spans="1:16" x14ac:dyDescent="0.25">
      <c r="A27" t="s">
        <v>25</v>
      </c>
      <c r="B27">
        <v>60</v>
      </c>
      <c r="C27">
        <f t="shared" si="0"/>
        <v>3.7128712871287127E-2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1.6336633663366336</v>
      </c>
      <c r="L27">
        <f t="shared" si="4"/>
        <v>1.6336633663366336</v>
      </c>
      <c r="M27">
        <f t="shared" si="5"/>
        <v>1.6336633663366336</v>
      </c>
    </row>
    <row r="28" spans="1:16" ht="30" x14ac:dyDescent="0.25">
      <c r="A28" s="1" t="s">
        <v>33</v>
      </c>
      <c r="B28">
        <f>SUM(B2:B27)</f>
        <v>1616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261.83497751456116</v>
      </c>
      <c r="L28">
        <f t="shared" ref="L28:M28" si="6">SUM(L2:L27)</f>
        <v>256.05043206001562</v>
      </c>
      <c r="M28">
        <f t="shared" si="6"/>
        <v>254.32884115092475</v>
      </c>
      <c r="O28" t="s">
        <v>41</v>
      </c>
      <c r="P28">
        <f>AVERAGE(K28:M28)</f>
        <v>257.40475024183382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31</vt:i4>
      </vt:variant>
    </vt:vector>
  </HeadingPairs>
  <TitlesOfParts>
    <vt:vector size="31" baseType="lpstr">
      <vt:lpstr>Summary</vt:lpstr>
      <vt:lpstr>Squared difference</vt:lpstr>
      <vt:lpstr>Standard Deviation</vt:lpstr>
      <vt:lpstr>Scots</vt:lpstr>
      <vt:lpstr>English</vt:lpstr>
      <vt:lpstr>Gaelicl</vt:lpstr>
      <vt:lpstr>Swedish</vt:lpstr>
      <vt:lpstr>Gaelic S</vt:lpstr>
      <vt:lpstr>Lithuanian</vt:lpstr>
      <vt:lpstr>Belorus</vt:lpstr>
      <vt:lpstr>Romany</vt:lpstr>
      <vt:lpstr>Icelandic</vt:lpstr>
      <vt:lpstr>Danish</vt:lpstr>
      <vt:lpstr>Greek</vt:lpstr>
      <vt:lpstr>Cyrmaeg</vt:lpstr>
      <vt:lpstr>Faroese</vt:lpstr>
      <vt:lpstr>Hungarian</vt:lpstr>
      <vt:lpstr>Latvian</vt:lpstr>
      <vt:lpstr>Osetin</vt:lpstr>
      <vt:lpstr>Norwegian</vt:lpstr>
      <vt:lpstr>Catalan</vt:lpstr>
      <vt:lpstr>Slovak</vt:lpstr>
      <vt:lpstr>Latin 2</vt:lpstr>
      <vt:lpstr>Albanian</vt:lpstr>
      <vt:lpstr>Veps</vt:lpstr>
      <vt:lpstr>Portuguese</vt:lpstr>
      <vt:lpstr>Romanian</vt:lpstr>
      <vt:lpstr>Galician</vt:lpstr>
      <vt:lpstr>Sammarinese</vt:lpstr>
      <vt:lpstr>French</vt:lpstr>
      <vt:lpstr>German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2015-06-03T11:12:57Z</dcterms:modified>
</cp:coreProperties>
</file>